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8385" yWindow="720" windowWidth="10950" windowHeight="11760"/>
  </bookViews>
  <sheets>
    <sheet name="Документ" sheetId="2" r:id="rId1"/>
  </sheets>
  <definedNames>
    <definedName name="_xlnm.Print_Titles" localSheetId="0">Документ!$8:$8</definedName>
    <definedName name="_xlnm.Print_Area" localSheetId="0">Документ!$A$1:$F$199</definedName>
  </definedNames>
  <calcPr calcId="145621"/>
</workbook>
</file>

<file path=xl/calcChain.xml><?xml version="1.0" encoding="utf-8"?>
<calcChain xmlns="http://schemas.openxmlformats.org/spreadsheetml/2006/main">
  <c r="F10" i="2" l="1"/>
  <c r="F11" i="2"/>
  <c r="F13" i="2"/>
  <c r="F15" i="2"/>
  <c r="F17" i="2"/>
  <c r="F19" i="2"/>
  <c r="F20" i="2"/>
  <c r="F22" i="2"/>
  <c r="F23" i="2"/>
  <c r="F24" i="2"/>
  <c r="F26" i="2"/>
  <c r="F28" i="2"/>
  <c r="F29" i="2"/>
  <c r="F30" i="2"/>
  <c r="F31" i="2"/>
  <c r="F32" i="2"/>
  <c r="F33" i="2"/>
  <c r="F34" i="2"/>
  <c r="F36" i="2"/>
  <c r="F41" i="2"/>
  <c r="F42" i="2"/>
  <c r="F43" i="2"/>
  <c r="F44" i="2"/>
  <c r="F45" i="2"/>
  <c r="F46" i="2"/>
  <c r="F47" i="2"/>
  <c r="F48" i="2"/>
  <c r="F50" i="2"/>
  <c r="F51" i="2"/>
  <c r="F52" i="2"/>
  <c r="F53" i="2"/>
  <c r="F54" i="2"/>
  <c r="F55" i="2"/>
  <c r="F56" i="2"/>
  <c r="F57" i="2"/>
  <c r="F59" i="2"/>
  <c r="F60" i="2"/>
  <c r="F61" i="2"/>
  <c r="F63" i="2"/>
  <c r="F65" i="2"/>
  <c r="F66" i="2"/>
  <c r="F69" i="2"/>
  <c r="F70" i="2"/>
  <c r="F72" i="2"/>
  <c r="F73" i="2"/>
  <c r="F74" i="2"/>
  <c r="F75" i="2"/>
  <c r="F76" i="2"/>
  <c r="F77" i="2"/>
  <c r="F78" i="2"/>
  <c r="F79" i="2"/>
  <c r="F80" i="2"/>
  <c r="F81" i="2"/>
  <c r="F85" i="2"/>
  <c r="F87" i="2"/>
  <c r="F93" i="2"/>
  <c r="F95" i="2"/>
  <c r="F96" i="2"/>
  <c r="F100" i="2"/>
  <c r="F105" i="2"/>
  <c r="F109" i="2"/>
  <c r="F113" i="2"/>
  <c r="F114" i="2"/>
  <c r="F115" i="2"/>
  <c r="F116" i="2"/>
  <c r="F117" i="2"/>
  <c r="F118" i="2"/>
  <c r="F119" i="2"/>
  <c r="F120" i="2"/>
  <c r="F124" i="2"/>
  <c r="F125" i="2"/>
  <c r="F126" i="2"/>
  <c r="F127" i="2"/>
  <c r="F128" i="2"/>
  <c r="F129" i="2"/>
  <c r="F130" i="2"/>
  <c r="F131" i="2"/>
  <c r="F132" i="2"/>
  <c r="F133" i="2"/>
  <c r="F134" i="2"/>
  <c r="F135" i="2"/>
  <c r="F136" i="2"/>
  <c r="F137" i="2"/>
  <c r="F138" i="2"/>
  <c r="F139" i="2"/>
  <c r="F140" i="2"/>
  <c r="F141" i="2"/>
  <c r="F142" i="2"/>
  <c r="F143" i="2"/>
  <c r="F144" i="2"/>
  <c r="F145" i="2"/>
  <c r="F146" i="2"/>
  <c r="F148" i="2"/>
  <c r="F150" i="2"/>
  <c r="F151" i="2"/>
  <c r="F152" i="2"/>
  <c r="F154" i="2"/>
  <c r="F155" i="2"/>
  <c r="F156" i="2"/>
  <c r="F157" i="2"/>
  <c r="F159" i="2"/>
  <c r="F160" i="2"/>
  <c r="F161" i="2"/>
  <c r="F162" i="2"/>
  <c r="F163" i="2"/>
  <c r="F164" i="2"/>
  <c r="F165" i="2"/>
  <c r="F166" i="2"/>
  <c r="F167" i="2"/>
  <c r="F168" i="2"/>
  <c r="F169" i="2"/>
  <c r="F170" i="2"/>
  <c r="F171" i="2"/>
  <c r="F172" i="2"/>
  <c r="F173" i="2"/>
  <c r="F174" i="2"/>
  <c r="F175" i="2"/>
  <c r="F176" i="2"/>
  <c r="F177" i="2"/>
  <c r="F178" i="2"/>
  <c r="F179" i="2"/>
  <c r="F180" i="2"/>
  <c r="F181" i="2"/>
  <c r="F182" i="2"/>
  <c r="F184" i="2"/>
  <c r="F185" i="2"/>
  <c r="F186" i="2"/>
  <c r="F198" i="2"/>
  <c r="F199" i="2"/>
  <c r="F9" i="2" l="1"/>
</calcChain>
</file>

<file path=xl/sharedStrings.xml><?xml version="1.0" encoding="utf-8"?>
<sst xmlns="http://schemas.openxmlformats.org/spreadsheetml/2006/main" count="455" uniqueCount="394">
  <si>
    <t>Наименование показателя</t>
  </si>
  <si>
    <t>Уточненный план на год</t>
  </si>
  <si>
    <t>Исполнение с начала года</t>
  </si>
  <si>
    <t>Расхождение за отчетный период</t>
  </si>
  <si>
    <t>Расхождение кассового плана</t>
  </si>
  <si>
    <t xml:space="preserve">Код дохода по бюджетной классификации </t>
  </si>
  <si>
    <t>Первоначальный план на год</t>
  </si>
  <si>
    <t>% исполнения уточненного плана</t>
  </si>
  <si>
    <t xml:space="preserve">                                              к решению Глазовской городской Думы</t>
  </si>
  <si>
    <t xml:space="preserve">                                              Приложение 1</t>
  </si>
  <si>
    <t>х</t>
  </si>
  <si>
    <t>ИТОГО</t>
  </si>
  <si>
    <t>Дефицит / профицит</t>
  </si>
  <si>
    <t>00010000000000000000</t>
  </si>
  <si>
    <t>00010100000000000000</t>
  </si>
  <si>
    <t>00010300000000000000</t>
  </si>
  <si>
    <t>00010500000000000000</t>
  </si>
  <si>
    <t>00010600000000000000</t>
  </si>
  <si>
    <t>00010800000000000000</t>
  </si>
  <si>
    <t>00011100000000000000</t>
  </si>
  <si>
    <t>00011105012040000120</t>
  </si>
  <si>
    <t>00011105024040000120</t>
  </si>
  <si>
    <t>00011105034040000120</t>
  </si>
  <si>
    <t>00011105074040000120</t>
  </si>
  <si>
    <t>00011105312040000120</t>
  </si>
  <si>
    <t>00011200000000000000</t>
  </si>
  <si>
    <t>00011300000000000000</t>
  </si>
  <si>
    <t>00011301994040000130</t>
  </si>
  <si>
    <t>00011302994040000130</t>
  </si>
  <si>
    <t>00011400000000000000</t>
  </si>
  <si>
    <t>00011402043040000410</t>
  </si>
  <si>
    <t>00011406012040000430</t>
  </si>
  <si>
    <t>00011406024040000430</t>
  </si>
  <si>
    <t>00011600000000000000</t>
  </si>
  <si>
    <t>00011602020020000140</t>
  </si>
  <si>
    <t>00011609040040000140</t>
  </si>
  <si>
    <t>00011700000000000000</t>
  </si>
  <si>
    <t>00011701040040000180</t>
  </si>
  <si>
    <t>00011715020040000150</t>
  </si>
  <si>
    <t>00020200000000000000</t>
  </si>
  <si>
    <t>00020215001040000150</t>
  </si>
  <si>
    <t>00020215002040000150</t>
  </si>
  <si>
    <t>00020219999040000150</t>
  </si>
  <si>
    <t>00020220077040000150</t>
  </si>
  <si>
    <t>00020225304040000150</t>
  </si>
  <si>
    <t>00020225466040000150</t>
  </si>
  <si>
    <t>00020225497040000150</t>
  </si>
  <si>
    <t>00020225519040000150</t>
  </si>
  <si>
    <t>00020225555040000150</t>
  </si>
  <si>
    <t>00020235120040000150</t>
  </si>
  <si>
    <t>00020235930040000150</t>
  </si>
  <si>
    <t>00020245303040000150</t>
  </si>
  <si>
    <t>00020249999040000150</t>
  </si>
  <si>
    <t>00020400000000000000</t>
  </si>
  <si>
    <t>00020404020040000150</t>
  </si>
  <si>
    <t>00021800000000000000</t>
  </si>
  <si>
    <t>00021804010040000150</t>
  </si>
  <si>
    <t>00021804030040000150</t>
  </si>
  <si>
    <t>00021900000000000000</t>
  </si>
  <si>
    <t>00021960010040000150</t>
  </si>
  <si>
    <t>00011607010040000140</t>
  </si>
  <si>
    <t xml:space="preserve">      НАЛОГОВЫЕ И НЕНАЛОГОВЫЕ ДОХОДЫ</t>
  </si>
  <si>
    <t xml:space="preserve">        НАЛОГИ НА ПРИБЫЛЬ, ДОХОДЫ</t>
  </si>
  <si>
    <t xml:space="preserve">        НАЛОГИ НА ТОВАРЫ (РАБОТЫ, УСЛУГИ), РЕАЛИЗУЕМЫЕ НА ТЕРРИТОРИИ РОССИЙСКОЙ ФЕДЕРАЦИИ</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</si>
  <si>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</si>
  <si>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</si>
  <si>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</si>
  <si>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</si>
  <si>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НАЛОГИ НА СОВОКУПНЫЙ ДОХОД</t>
  </si>
  <si>
    <t xml:space="preserve">        НАЛОГИ НА ИМУЩЕСТВО</t>
  </si>
  <si>
    <t xml:space="preserve">        ГОСУДАРСТВЕННАЯ ПОШЛИНА</t>
  </si>
  <si>
    <t xml:space="preserve">          Государственная пошлина за выдачу разрешения на установку рекламной конструкции</t>
  </si>
  <si>
    <t xml:space="preserve">        ДОХОДЫ ОТ ИСПОЛЬЗОВАНИЯ ИМУЩЕСТВА, НАХОДЯЩЕГОСЯ В ГОСУДАРСТВЕННОЙ И МУНИЦИПАЛЬНОЙ СОБСТВЕННОСТИ</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</si>
  <si>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</si>
  <si>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</si>
  <si>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 xml:space="preserve">          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t>
  </si>
  <si>
    <t xml:space="preserve">          Доходы от сдачи в аренду имущества, составляющего казну городских округов (за исключением земельных участков)</t>
  </si>
  <si>
    <t xml:space="preserve">          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округов</t>
  </si>
  <si>
    <t xml:space="preserve">          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</si>
  <si>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Прочие поступления от использования имущества, находящегося в собственности городских округов (за исключением имущества муниципальных автономных учреждений, а также имущества муниципальных унитарных предприятий, в том числе казенных) (плата за наем)</t>
  </si>
  <si>
    <t xml:space="preserve">          Прочие поступления от использования имущества, находящегося в собственности городских округов (за исключением имущества муниципальных автономных учреждений, а также имущества муниципальных унитарных предприятий, в том числе казенных) (за установку и эксплуатацию рекламных конструкций)</t>
  </si>
  <si>
    <t xml:space="preserve">        ПЛАТЕЖИ ПРИ ПОЛЬЗОВАНИИ ПРИРОДНЫМИ РЕСУРСАМИ</t>
  </si>
  <si>
    <t xml:space="preserve">          Плата за сбросы загрязняющих веществ в водные объекты (федеральные государственные органы, Банк России, органы управления государственными внебюджетными фондами Российской Федерации)</t>
  </si>
  <si>
    <t xml:space="preserve">        ДОХОДЫ ОТ ОКАЗАНИЯ ПЛАТНЫХ УСЛУГ И КОМПЕНСАЦИИ ЗАТРАТ ГОСУДАРСТВА</t>
  </si>
  <si>
    <t xml:space="preserve">          Прочие доходы от оказания платных услуг (работ) получателями средств бюджетов городских округов</t>
  </si>
  <si>
    <t xml:space="preserve">          Доходы, поступающие в порядке возмещения расходов, понесенных в связи с эксплуатацией имущества городских округов</t>
  </si>
  <si>
    <t xml:space="preserve">          Прочие доходы от компенсации затрат бюджетов городских округов</t>
  </si>
  <si>
    <t xml:space="preserve">        ДОХОДЫ ОТ ПРОДАЖИ МАТЕРИАЛЬНЫХ И НЕМАТЕРИАЛЬНЫХ АКТИВОВ</t>
  </si>
  <si>
    <t xml:space="preserve">          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</si>
  <si>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</si>
  <si>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 xml:space="preserve">          Доходы от продажи земельных участков, находящихся в собственности городских округов (за исключением земельных участков муниципальных бюджетных и автономных учреждений)</t>
  </si>
  <si>
    <t xml:space="preserve">        ШТРАФЫ, САНКЦИИ, ВОЗМЕЩЕНИЕ УЩЕРБА</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</si>
  <si>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(иные штрафы)</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</si>
  <si>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незаконный оборот наркотических средств, психотропных веществ или их аналогов и незаконные приобретение, хранение, перевозка растений, содержащих наркотические средства или психотропные вещества, либо их частей, содержащих наркотические средства или психотропные вещества)</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</si>
  <si>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уклонение от прохождения диагностики, профилактических мероприятий, лечения от наркомании и (или) медицинской и (или) социальной реабилитации в связи с потреблением наркотических средств или психотропных веществ без назначения врача либо новых потенциально опасных психоактивных веществ)</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</si>
  <si>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(иные штрафы)</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</si>
  <si>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незаконную продажу товаров (иных вещей), свободная реализация которых запрещена или ограничена)</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</si>
  <si>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нарушение правил продажи этилового спирта, алкогольной и спиртосодержащей продукции)</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</si>
  <si>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(иные штрафы)</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</si>
  <si>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непредставление (несообщение) сведений, необходимых для осуществления налогового контроля)</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</si>
  <si>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(иные штрафы)</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</si>
  <si>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(штрафы за воспрепятствование законной деятельности должностного лица органа, уполномоченного на осуществление функций по принудительному исполнению исполнительных документов и обеспечению установленного порядка деятельности судов)</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</si>
  <si>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невыполнение в срок законного предписания (постановления, представления, решения) органа (должностного лица), осуществляющего государственный надзор (контроль), организации, уполномоченной в соответствии с федеральными законами на осуществление государственного надзора (должностного лица), органа (должностного лица), осуществляющего муниципальный контроль)</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</si>
  <si>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заведомо ложный вызов специализированных служб)</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</si>
  <si>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незаконное привлечение к трудовой деятельности либо к выполнению работ или оказанию услуг государственного или муниципального служащего либо бывшего государственного или муниципального служащего)</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</si>
  <si>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(иные штрафы)</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</si>
  <si>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появление в общественных местах в состоянии опьянения)</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</si>
  <si>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(иные штрафы)</t>
  </si>
  <si>
    <t xml:space="preserve">          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</si>
  <si>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t>
  </si>
  <si>
    <t xml:space="preserve">          Денежные средства, изымаемые в собственность городского округа в соответствии с решениями судов (за исключением обвинительных приговоров судов)</t>
  </si>
  <si>
    <t xml:space="preserve">        ПРОЧИЕ НЕНАЛОГОВЫЕ ДОХОДЫ</t>
  </si>
  <si>
    <t xml:space="preserve">          Невыясненные поступления, зачисляемые в бюджеты городских округов</t>
  </si>
  <si>
    <t xml:space="preserve">          Инициативные платежи, зачисляемые в бюджеты городских округов</t>
  </si>
  <si>
    <t xml:space="preserve">      БЕЗВОЗМЕЗДНЫЕ ПОСТУПЛЕНИЯ</t>
  </si>
  <si>
    <t xml:space="preserve">        БЕЗВОЗМЕЗДНЫЕ ПОСТУПЛЕНИЯ ОТ ДРУГИХ БЮДЖЕТОВ БЮДЖЕТНОЙ СИСТЕМЫ РОССИЙСКОЙ ФЕДЕРАЦИИ</t>
  </si>
  <si>
    <t xml:space="preserve">          Дотации бюджетам городских округов на выравнивание бюджетной обеспеченности из бюджета субъекта Российской Федерации</t>
  </si>
  <si>
    <t xml:space="preserve">          Дотации бюджетам городских округов на поддержку мер по обеспечению сбалансированности бюджетов</t>
  </si>
  <si>
    <t xml:space="preserve">          Прочие дотации бюджетам городских округов</t>
  </si>
  <si>
    <t xml:space="preserve">          Субсидии бюджетам городских округов на софинансирование капитальных вложений в объекты муниципальной собственности</t>
  </si>
  <si>
    <t xml:space="preserve">          Субсидии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</si>
  <si>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Субсидии бюджетам городских округов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</si>
  <si>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 xml:space="preserve">          Субсидии бюджетам городских округов на реализацию мероприятий по обеспечению жильем молодых семей</t>
  </si>
  <si>
    <t xml:space="preserve">          Субсидии бюджетам городских округов на поддержку отрасли культуры</t>
  </si>
  <si>
    <t xml:space="preserve">          Субсидии бюджетам городских округов на реализацию программ формирования современной городской среды</t>
  </si>
  <si>
    <t xml:space="preserve">          Субсидии бюджетам городских округов на осуществление капитального ремонта объектов муниципальной собственности, включая работы по разработке проектно-сметной документации на выполнение работ по капитальному ремонту таких объектов</t>
  </si>
  <si>
    <t xml:space="preserve">          Субсидии бюджетам городских округов на реализацию мероприятий в области поддержки и развития коммунального хозяйства, направленных на повышение надежности, устойчивости и экономичности жилищно-коммунального хозяйства в Удмуртской Республике</t>
  </si>
  <si>
    <t xml:space="preserve">          Субсидии бюджетам городских округов на расходы по присмотру и уходу за детьми-инвалидами, детьми-сиротами и детьми, оставшимися без попечения родителей, а также за детьми с туберкулезной интоксикацией, обучающимися в муниципальных образовательных организациях</t>
  </si>
  <si>
    <t xml:space="preserve">          Субсидии на капитальный ремонт и ремонт автомобильных дорог местного значения и искусственных сооружений на них, в том числе на проектирование, включая капитальный ремонт и ремонт автомобильных дорог местного значения - подъездных автодорог к садовым некоммерческим товариществам</t>
  </si>
  <si>
    <t xml:space="preserve">          Субсидии на реализацию мероприятий по организации отдыха детей в каникулярное время</t>
  </si>
  <si>
    <t xml:space="preserve">          Субсидии бюджетам городских округов на организацию питания обучающихся муниципальных общеобразовательных организаций, находящихся на территории Удмуртской Республики</t>
  </si>
  <si>
    <t xml:space="preserve">          Субвенции бюджетам городских округов на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t>
  </si>
  <si>
    <t xml:space="preserve">          Субвенции бюджетам городских округов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t>
  </si>
  <si>
    <t xml:space="preserve">          Субвенции бюджетам городских округов на осуществление отдельных государственных полномочий по предоставлению мер социальной поддержки многодетным семьям (бесплатное питание для обучающихся общеобразовательных организаций)</t>
  </si>
  <si>
    <t xml:space="preserve">          Субвенции бюджетам городских округов на осуществление отдельных государственных полномочий по созданию и организации деятельности комиссий по делам несовершеннолетних и защите их прав</t>
  </si>
  <si>
    <t xml:space="preserve">          Субвенции бюджетам городских округов на осуществление отдельных государственных полномочий Удмуртской Республики в области архивного дела</t>
  </si>
  <si>
    <t xml:space="preserve">          Субвенции бюджетам городских округов на осуществление отдельных государственных полномочий Удмуртской Республики по государственному жилищному надзору и лицензионному контролю в соответствии с Законом Удмуртской Республики от 30 июня 2014 № 40-РЗ "О наделении органов местного самоуправления отдельными государственными полномочиями Удмуртской Республики по государственному жилищному надзору и лицензионному контролю и внесении изменения в статью 35 Закона Удмуртской Республики "Об установлении административной ответственности за отдельные виды правонарушений"</t>
  </si>
  <si>
    <t xml:space="preserve">          Субвенции бюджетам городских округов на осуществление отдельных государственных полномочий по созданию и организации деятельности административных комиссий</t>
  </si>
  <si>
    <t xml:space="preserve">          Субвенции бюджетам городских округов на обеспечение осуществления передаваемых в соответствии с Законом Удмуртской Республики от 14 марта 2013 года № 8-РЗ "Об обеспечении жилыми помещениями детей-сирот и детей, оставшихся без попечения родителей, а также лиц из числа детей-сирот и детей, оставшихся без попечения родителей" отдельных государственных полномочий, за исключением расходов на осуществление деятельности специалистов</t>
  </si>
  <si>
    <t xml:space="preserve">          Субвенции бюджетам городских округов на осуществление отдельных государственных полномочий Удмуртской Республики по предоставлению мер социальной поддержки по освобождению родителей (законных представителей), если один или оба из которых являются инвалидами первой или второй группы и не имеют других доходов, кроме пенсии, от платы за присмотр и уход за детьми в муниципальных образовательных организациях, находящихся на территории Удмуртской Республики, реализующих образовательную программу дошкольного образования</t>
  </si>
  <si>
    <t xml:space="preserve">          Субвенции бюджетам городских округов на осуществление отдельных государственных полномочий Удмуртской Республики по отлову и содержанию безнадзорных животных</t>
  </si>
  <si>
    <t xml:space="preserve">          Субвенции на осуществление деятельности специалистов, осуществляющих государственные полномочия, передаваемые в соответствии с Законом Удмуртской Республики от 14 марта 2013 года № 8-РЗ "Об обеспечении жилыми помещениями детей-сирот и детей, оставшихся без попечения родителей, а также лиц из числа детей-сирот и детей, оставшихся без попечения родителей"</t>
  </si>
  <si>
    <t xml:space="preserve">          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</si>
  <si>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Субвенции бюджетам городских округов на государственную регистрацию актов гражданского состояния</t>
  </si>
  <si>
    <t xml:space="preserve">          Прочие межбюджетные трансферты, передаваемые бюджетам городских округов</t>
  </si>
  <si>
    <t xml:space="preserve">        БЕЗВОЗМЕЗДНЫЕ ПОСТУПЛЕНИЯ ОТ НЕГОСУДАРСТВЕННЫХ ОРГАНИЗАЦИЙ</t>
  </si>
  <si>
    <t xml:space="preserve">          Поступления от денежных пожертвований, предоставляемых негосударственными организациями получателям средств бюджетов городских округов</t>
  </si>
  <si>
    <t xml:space="preserve">        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</si>
  <si>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 xml:space="preserve">          Доходы бюджетов городских округов от возврата бюджетными учреждениями остатков субсидий прошлых лет</t>
  </si>
  <si>
    <t xml:space="preserve">          Доходы бюджетов городских округов от возврата иными организациями остатков субсидий прошлых лет</t>
  </si>
  <si>
    <t xml:space="preserve">        ВОЗВРАТ ОСТАТКОВ СУБСИДИЙ, СУБВЕНЦИЙ И ИНЫХ МЕЖБЮДЖЕТНЫХ ТРАНСФЕРТОВ, ИМЕЮЩИХ ЦЕЛЕВОЕ НАЗНАЧЕНИЕ, ПРОШЛЫХ ЛЕТ</t>
  </si>
  <si>
    <t xml:space="preserve">          Возврат прочих остатков субсидий, субвенций и иных межбюджетных трансфертов, имеющих целевое назначение, прошлых лет из бюджетов городских округов</t>
  </si>
  <si>
    <t>00010102010011000110</t>
  </si>
  <si>
    <t>00010102010013000110</t>
  </si>
  <si>
    <t>00010102020011000110</t>
  </si>
  <si>
    <t>00010102020013000110</t>
  </si>
  <si>
    <t>00010102030011000110</t>
  </si>
  <si>
    <t>00010102030013000110</t>
  </si>
  <si>
    <t>00010102040011000110</t>
  </si>
  <si>
    <t>00010102080011000110</t>
  </si>
  <si>
    <t>00010302231010000110</t>
  </si>
  <si>
    <t>00010302241010000110</t>
  </si>
  <si>
    <t>00010302251010000110</t>
  </si>
  <si>
    <t>00010302261010000110</t>
  </si>
  <si>
    <t>00010501011011000110</t>
  </si>
  <si>
    <t>00010501011013000110</t>
  </si>
  <si>
    <t>00010501021011000110</t>
  </si>
  <si>
    <t>00010501021013000110</t>
  </si>
  <si>
    <t>00010502010021000110</t>
  </si>
  <si>
    <t>00010502010023000110</t>
  </si>
  <si>
    <t>00010504010021000110</t>
  </si>
  <si>
    <t>00010601020041000110</t>
  </si>
  <si>
    <t>00010606032041000110</t>
  </si>
  <si>
    <t>00010606042041000110</t>
  </si>
  <si>
    <t>00010803010011050110</t>
  </si>
  <si>
    <t>00010803010011060110</t>
  </si>
  <si>
    <t>00010807150011000110</t>
  </si>
  <si>
    <t>00011109044040011120</t>
  </si>
  <si>
    <t>00011109044040012120</t>
  </si>
  <si>
    <t>00011109044040014120</t>
  </si>
  <si>
    <t>00011201010012100120</t>
  </si>
  <si>
    <t>00011201010016000120</t>
  </si>
  <si>
    <t>00011201030016000120</t>
  </si>
  <si>
    <t>00011201041016000120</t>
  </si>
  <si>
    <t>00011302064040000130</t>
  </si>
  <si>
    <t>00011601053010035140</t>
  </si>
  <si>
    <t>00011601053019000140</t>
  </si>
  <si>
    <t>00011601063010008140</t>
  </si>
  <si>
    <t>00011601063010009140</t>
  </si>
  <si>
    <t>00011601063010091140</t>
  </si>
  <si>
    <t>00011601063010101140</t>
  </si>
  <si>
    <t>00011601063019000140</t>
  </si>
  <si>
    <t>00011601073010027140</t>
  </si>
  <si>
    <t>00011601073019000140</t>
  </si>
  <si>
    <t>00011601143010002140</t>
  </si>
  <si>
    <t>00011601143010016140</t>
  </si>
  <si>
    <t>00011601143019000140</t>
  </si>
  <si>
    <t>00011601153010006140</t>
  </si>
  <si>
    <t>00011601153019000140</t>
  </si>
  <si>
    <t>00011601173010008140</t>
  </si>
  <si>
    <t>00011601193010005140</t>
  </si>
  <si>
    <t>00011601193010013140</t>
  </si>
  <si>
    <t>00011601193010029140</t>
  </si>
  <si>
    <t>00011601193019000140</t>
  </si>
  <si>
    <t>00011601203010021140</t>
  </si>
  <si>
    <t>00011601203019000140</t>
  </si>
  <si>
    <t>00011610123010041140</t>
  </si>
  <si>
    <t>00020000000000000000</t>
  </si>
  <si>
    <t>00020229999040102150</t>
  </si>
  <si>
    <t>00020229999040103150</t>
  </si>
  <si>
    <t>00020229999040106150</t>
  </si>
  <si>
    <t>00020229999040109150</t>
  </si>
  <si>
    <t>00020229999040117150</t>
  </si>
  <si>
    <t>00020229999040119150</t>
  </si>
  <si>
    <t>00020230024040202150</t>
  </si>
  <si>
    <t>00020230024040205150</t>
  </si>
  <si>
    <t>00020230024040206150</t>
  </si>
  <si>
    <t>00020230024040208150</t>
  </si>
  <si>
    <t>00020230024040209150</t>
  </si>
  <si>
    <t>00020230024040215150</t>
  </si>
  <si>
    <t>00020230024040216150</t>
  </si>
  <si>
    <t>00020230024040218150</t>
  </si>
  <si>
    <t>00020230024040220150</t>
  </si>
  <si>
    <t>00020230024040222150</t>
  </si>
  <si>
    <t>00020230024040223150</t>
  </si>
  <si>
    <t>00010102130011000110</t>
  </si>
  <si>
    <t>00010102140011000110</t>
  </si>
  <si>
    <t>00010803010011000110</t>
  </si>
  <si>
    <t xml:space="preserve">          Государственная пошлина по делам, рассматриваемым в судах общей юрисдикции, мировыми судьями (за исключением государственной пошлины по делам, рассматриваемым Верховным Судом Российской Федерации)</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</si>
  <si>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неисполнение родителями или иными законными представителями несовершеннолетних обязанностей по содержанию и воспитанию несовершеннолетних)</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</si>
  <si>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потребление наркотических средств или психотропных веществ без назначения врача, либо новых потенциально опасных психоактивных веществ)</t>
  </si>
  <si>
    <t>00011601153010005140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</si>
  <si>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нарушение сроков представления налоговой декларации (расчета по страховым взносам))</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</si>
  <si>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действующим до 1 января 2020 года (бюджетов городских округов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</si>
  <si>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 xml:space="preserve">          Инициативные платежи, зачисляемые в бюджеты городских округов (добровольные пожертвования физических лиц - населения (жителей) на реализацию проекта развития общественной инфраструктуры, основанного на местной инициативе "Обустройство спортивной площадки "Место притяжения"")</t>
  </si>
  <si>
    <t xml:space="preserve">          Инициативные платежи, зачисляемые в бюджеты городских округов (добровольные пожертвования юридических лиц (индивидуальных предпринимателей, крестьянских (фермерских) хозяйств), физических лиц на реализацию проекта развития общественной инфраструктуры, основанного на местной инициативе "Обустройство спортивной площадки "Место притяжения"")</t>
  </si>
  <si>
    <t>00020225511040000150</t>
  </si>
  <si>
    <t xml:space="preserve">          Субсидии бюджетам городских округов на проведение комплексных кадастровых работ</t>
  </si>
  <si>
    <t>00020245179040000150</t>
  </si>
  <si>
    <t xml:space="preserve">          Межбюджетные трансферты,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</si>
  <si>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Доходы бюджета города Глазова</t>
  </si>
  <si>
    <t>-</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</si>
  <si>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(сумма платежа (перерасчеты, недоимка и задолженность по соответствующему платежу, в том числе по отмененному)</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</si>
  <si>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(суммы денежных взысканий (штрафов) по соответствующему платежу согласно законодательству Российской Федерации)</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</si>
  <si>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</si>
  <si>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</si>
  <si>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(сумма платежа (перерасчеты, недоимка и задолженность по соответствующему платежу, в том числе по отмененному)</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</si>
  <si>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(суммы денежных взысканий (штрафов) по соответствующему платежу согласно законодательству Российской Федерации)</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</si>
  <si>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</si>
  <si>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(сумма платежа (перерасчеты, недоимка и задолженность по соответствующему платежу, в том числе по отмененному)</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</si>
  <si>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 (сумма платежа (перерасчеты, недоимка и задолженность по соответствующему платежу, в том числе по отмененному)</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</si>
  <si>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 (сумма платежа (перерасчеты, недоимка и задолженность по соответствующему платежу, в том числе по отмененному)</t>
  </si>
  <si>
    <t xml:space="preserve">          Налог, взимаемый с налогоплательщиков, выбравших в качестве объекта налогообложения доходы (сумма платежа (перерасчеты, недоимка и задолженность по соответствующему платежу, в том числе по отмененному)</t>
  </si>
  <si>
    <t xml:space="preserve">          Налог, взимаемый с налогоплательщиков, выбравших в качестве объекта налогообложения доходы (суммы денежных взысканий (штрафов) по соответствующему платежу согласно законодательству Российской Федерации)</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</si>
  <si>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</si>
  <si>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(суммы денежных взысканий (штрафов) по соответствующему платежу согласно законодательству Российской Федерации)</t>
  </si>
  <si>
    <t xml:space="preserve">          Единый налог на вмененный доход для отдельных видов деятельности (сумма платежа (перерасчеты, недоимка и задолженность по соответствующему платежу, в том числе по отмененному)</t>
  </si>
  <si>
    <t xml:space="preserve">          Единый налог на вмененный доход для отдельных видов деятельности (суммы денежных взысканий (штрафов) по соответствующему платежу согласно законодательству Российской Федерации)</t>
  </si>
  <si>
    <t xml:space="preserve">          Налог, взимаемый в связи с применением патентной системы налогообложения, зачисляемый в бюджеты городских округов (сумма платежа (перерасчеты, недоимка и задолженность по соответствующему платежу, в том числе по отмененному)</t>
  </si>
  <si>
    <t xml:space="preserve">          Налог на имущество физических лиц, взимаемый по ставкам, применяемым к объектам налогообложения, расположенным в границах городских округов (сумма платежа (перерасчеты, недоимка и задолженность по соответствующему платежу, в том числе по отмененному)</t>
  </si>
  <si>
    <t xml:space="preserve">          Земельный налог с организаций, обладающих земельным участком, расположенным в границах городских округов (сумма платежа (перерасчеты, недоимка и задолженность по соответствующему платежу, в том числе по отмененному)</t>
  </si>
  <si>
    <t xml:space="preserve">          Земельный налог с физических лиц, обладающих земельным участком, расположенным в границах городских округов (сумма платежа (перерасчеты, недоимка и задолженность по соответствующему платежу, в том числе по отмененному)</t>
  </si>
  <si>
    <t xml:space="preserve">        НАЛОГИ, СБОРЫ И РЕГУЛЯРНЫЕ ПЛАТЕЖИ ЗА ПОЛЬЗОВАНИЕ ПРИРОДНЫМИ РЕСУРСАМИ</t>
  </si>
  <si>
    <t xml:space="preserve">          Налог на добычу общераспространенных полезных ископаемых (сумма платежа (перерасчеты, недоимка и задолженность по соответствующему платежу, в том числе по отмененному)</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</si>
  <si>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при обращении в суды)</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</si>
  <si>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на основании судебных актов по результатам рассмотрения дел по существу)</t>
  </si>
  <si>
    <t xml:space="preserve">          Плата за выбросы загрязняющих веществ в атмосферный воздух стационарными объектами (федеральные государственные органы, Банк России, органы управления государственными внебюджетными фондами Российской Федерации)</t>
  </si>
  <si>
    <t xml:space="preserve">          Плата за размещение отходов производства (пени по соответствующему платежу)</t>
  </si>
  <si>
    <t xml:space="preserve">          Плата за размещение отходов производства (федеральные государственные органы, Банк России, органы управления государственными внебюджетными фондами Российской Федерации)</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</si>
  <si>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 (иные штрафы)</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</si>
  <si>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производство или продажу товаров и продукции, в отношении которых установлены требования по маркировке и (или) нанесению информации, без соответствующей маркировки и (или) информации, а также с нарушением установленного порядка нанесения такой маркировки и (или) информации)</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</si>
  <si>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(штрафы за невыполнение законных требований прокурора, следователя, дознавателя или должностного лица, осуществляющего производство по делу об административном правонарушении)</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</si>
  <si>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(иные штрафы)</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</si>
  <si>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 (иные штрафы)</t>
  </si>
  <si>
    <t xml:space="preserve">          Инициативные платежи, зачисляемые в бюджеты городских округов (добровольные пожертвования физических лиц - населения (жителей) на реализацию проекта развития общественной инфраструктуры, основанного на местной инициативе "Благоустройство дороги по адресу: УР, г.Глазов, ул. Пятая линия (с уч.№18 по уч.№29)")</t>
  </si>
  <si>
    <t xml:space="preserve">          Инициативные платежи, зачисляемые в бюджеты городских округов (добровольные пожертвования физических лиц - населения (жителей) на реализацию проекта развития общественной инфраструктуры, основанного на местной инициативе "Приобретение и установка детской и спортивной площадки "Лесная поляна"")</t>
  </si>
  <si>
    <t xml:space="preserve">          Инициативные платежи, зачисляемые в бюджеты городских округов (добровольные пожертвования физических лиц - населения (жителей) на реализацию проекта развития общественной инфраструктуры, основанного на местной инициативе "Приобретение и установка игровой полосы препятствия")</t>
  </si>
  <si>
    <t xml:space="preserve">          Инициативные платежи, зачисляемые в бюджеты городских округов (добровольные пожертвования юридических лиц (индивидуальных предпринимателей, крестьянских (фермерских) хозяйств), физических лиц на реализацию проекта развития общественной инфраструктуры, основанного на местной инициативе "Благоустройство дороги по адресу: УР, г.Глазов, ул. Пятая линия (с уч.№18 по уч.№29)")</t>
  </si>
  <si>
    <t xml:space="preserve">          Инициативные платежи, зачисляемые в бюджеты городских округов (добровольные пожертвования юридических лиц (индивидуальных предпринимателей, крестьянских (фермерских) хозяйств), физических лиц на реализацию проекта развития общественной инфраструктуры, основанного на местной инициативе "Приобретение и установка детской и спортивной площадки "Лесная поляна"")</t>
  </si>
  <si>
    <t xml:space="preserve">          Инициативные платежи, зачисляемые в бюджеты городских округов (добровольные пожертвования юридических лиц (индивидуальных предпринимателей, крестьянских (фермерских) хозяйств), физических лиц на реализацию проекта развития общественной инфраструктуры, основанного на местной инициативе "Благоустройство территории по адресу: УР, г. Глазов, ул. Георгиевское кольцо, д. 35 а")</t>
  </si>
  <si>
    <t xml:space="preserve">          Инициативные платежи, зачисляемые в бюджеты городских округов (добровольные пожертвования юридических лиц (индивидуальных предпринимателей, крестьянских (фермерских) хозяйств), физических лиц на реализацию проекта развития общественной инфраструктуры, основанного на местной инициативе "Приобретение и установка игровой полосы препятствия")</t>
  </si>
  <si>
    <t xml:space="preserve">          Субсидии бюджетам городских округов на реализацию программы комплексного развития молодежной политики в регионах Российской Федерации "Регион для молодых"</t>
  </si>
  <si>
    <t xml:space="preserve">          Прочие субсидии бюджетам городских округов</t>
  </si>
  <si>
    <t xml:space="preserve">          Субсидии на софинансирование расходов по оплате труда отдельных категорий работников муниципальных дошкольных образовательных организаций и муниципальных общеобразовательных организаций, находящихся на территории Удмуртской Республики</t>
  </si>
  <si>
    <t xml:space="preserve">          Межбюджетные трансферты, передаваемые бюджетам городских округов на обеспечение выплат ежемесячного денежного вознаграждения советникам директоров по воспитанию и 2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</si>
  <si>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Межбюджетные трансферты,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</si>
  <si>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00010700000000000000</t>
  </si>
  <si>
    <t>00010701020011000110</t>
  </si>
  <si>
    <t>00011201041012100120</t>
  </si>
  <si>
    <t>00011601133019000140</t>
  </si>
  <si>
    <t>00011601153010012140</t>
  </si>
  <si>
    <t>00011601173010007140</t>
  </si>
  <si>
    <t>00011601173019000140</t>
  </si>
  <si>
    <t>00011610129019000140</t>
  </si>
  <si>
    <t>00011715020040321150</t>
  </si>
  <si>
    <t>00011715020040323150</t>
  </si>
  <si>
    <t>00011715020040325150</t>
  </si>
  <si>
    <t>00011715020040327150</t>
  </si>
  <si>
    <t>00011715020040421150</t>
  </si>
  <si>
    <t>00011715020040423150</t>
  </si>
  <si>
    <t>00011715020040424150</t>
  </si>
  <si>
    <t>00011715020040425150</t>
  </si>
  <si>
    <t>00011715020040427150</t>
  </si>
  <si>
    <t>00020225116040000150</t>
  </si>
  <si>
    <t>00020229999040101150</t>
  </si>
  <si>
    <t>00020229999040130150</t>
  </si>
  <si>
    <t>00020245050040000150</t>
  </si>
  <si>
    <t>по кодам классификации доходов бюджетов за 2025 год</t>
  </si>
  <si>
    <t xml:space="preserve">          Налог на доходы физических лиц с доходов, облагаемых по налоговой ставке, установленной пунктом 1 статьи 224 Налогового кодекса Российской Федерации, за исключением доходов, полученных физическими лицами, зарегистрированными в качестве индивидуальных предпринимателей, частных нотариусов и других лиц, занимающихся частной практикой*</t>
  </si>
  <si>
    <t xml:space="preserve">          Налог на доходы физических лиц с доходов, облагаемых по налоговой ставке, установленной пунктом 1 статьи 224 Налогового кодекса Российской Федерации и полученных физическими лицами, зарегистрированными в качестве индивидуальных предпринимателей, частных нотариусов и других лиц, занимающихся частной практикой*</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</si>
  <si>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(суммы денежных взысканий (штрафов) по соответствующему платежу согласно законодательству Российской Федерации)</t>
  </si>
  <si>
    <t xml:space="preserve">          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t>
  </si>
  <si>
    <t xml:space="preserve">          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t>
  </si>
  <si>
    <t xml:space="preserve">          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</si>
  <si>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 xml:space="preserve">          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t>
  </si>
  <si>
    <t xml:space="preserve">          Единый сельскохозяйственный налог (суммы денежных взысканий (штрафов) по соответствующему платежу согласно законодательству Российской Федерации)</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</si>
  <si>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t>
  </si>
  <si>
    <t xml:space="preserve">          Плата за выбросы загрязняющих веществ в атмосферный воздух стационарными объектами7</t>
  </si>
  <si>
    <t xml:space="preserve">          Плата за размещение отходов производства</t>
  </si>
  <si>
    <t xml:space="preserve">          Прочие доходы от оказания платных услуг (работ) получателями средств бюджетов городских округов (иные поступления)</t>
  </si>
  <si>
    <t xml:space="preserve">          Прочие доходы от оказания платных услуг (работ) получателями средств бюджетов городских округов (плата за предоставление (резервирование) участка земли для создания семейного (родового) захоронения)</t>
  </si>
  <si>
    <t xml:space="preserve">          Доходы от реализации недвижимого имущества бюджетных, автономных учреждений, находящегося в собственности городских округов, в части реализации основных средств</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</si>
  <si>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побои)</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</si>
  <si>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(иные штрафы)</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</si>
  <si>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уничтожение или повреждение чужого имущества)</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</si>
  <si>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самовольное подключение и использование электрической, тепловой энергии, нефти или газа)</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</si>
  <si>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мелкое хищение)</t>
  </si>
  <si>
    <t xml:space="preserve">          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 (иные штрафы)</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</si>
  <si>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непредставление сведений (информации))</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</si>
  <si>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незаконное вознаграждение от имени юридического лица)</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</si>
  <si>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незаконные изготовление, продажу или передачу пневматического оружия)</t>
  </si>
  <si>
    <t xml:space="preserve">          Средства самообложения граждан, зачисляемые в бюджеты городских округов</t>
  </si>
  <si>
    <t xml:space="preserve">          Инициативные платежи, зачисляемые в бюджеты городских округов (добровольные пожертвования физических лиц - населения (жителей) на реализацию проекта развития общественной инфраструктуры, основанного на местной инициативе " Приобретение и установка забора вокруг храма по адресу: г. Глазов, ул. Молодежная, 5")</t>
  </si>
  <si>
    <t xml:space="preserve">          Инициативные платежи, зачисляемые в бюджеты городских округов (добровольные пожертвования физических лиц - населения (жителей) на реализацию проекта развития общественной инфраструктуры, основанного на местной инициативе " Приобретение и установка детской площадки по ул. Глинки, д. 19")</t>
  </si>
  <si>
    <t xml:space="preserve">          Инициативные платежи, зачисляемые в бюджеты городских округов (добровольные пожертвования физических лиц - населения (жителей) на реализацию проекта развития общественной инфраструктуры, основанного на местной инициативе "Благоустройство пешеходных дорожек по ул. Драгунова, 49")</t>
  </si>
  <si>
    <t xml:space="preserve">          Инициативные платежи, зачисляемые в бюджеты городских округов (добровольные пожертвования физических лиц - населения (жителей) на реализацию проекта развития общественной инфраструктуры, основанного на местной инициативе "Обустройство спортивной площадки по ул. Короленко, 8")</t>
  </si>
  <si>
    <t xml:space="preserve">          Инициативные платежи, зачисляемые в бюджеты городских округов (добровольные пожертвования юридических лиц (индивидуальных предпринимателей, крестьянских (фермерских) хозяйств), физических лиц на реализацию проекта развития общественной инфраструктуры, основанного на местной инициативе " Приобретение и установка забора вокруг храма по адресу: г. Глазов, ул. Молодежная, 5")</t>
  </si>
  <si>
    <t xml:space="preserve">          Инициативные платежи, зачисляемые в бюджеты городских округов (добровольные пожертвования юридических лиц (индивидуальных предпринимателей, крестьянских (фермерских) хозяйств), физических лиц на реализацию проекта развития общественной инфраструктуры, основанного на местной инициативе " Приобретение и установка детской площадки по ул. Глинки, д. 19")</t>
  </si>
  <si>
    <t xml:space="preserve">          Инициативные платежи, зачисляемые в бюджеты городских округов (добровольные пожертвования юридических лиц (индивидуальных предпринимателей, крестьянских (фермерских) хозяйств), физических лиц на реализацию проекта развития общественной инфраструктуры, основанного на местной инициативе "Благоустройство пешеходных дорожек по ул. Драгунова, 49")</t>
  </si>
  <si>
    <t xml:space="preserve">          Инициативные платежи, зачисляемые в бюджеты городских округов (добровольные пожертвования юридических лиц (индивидуальных предпринимателей, крестьянских (фермерских) хозяйств), физических лиц на реализацию проекта развития общественной инфраструктуры, основанного на местной инициативе "Обустройство спортивной площадки по ул. Короленко, 8")</t>
  </si>
  <si>
    <t xml:space="preserve">          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</si>
  <si>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 xml:space="preserve">          Субсидии бюджетам городских округов на реализацию мероприятий по модернизации коммунальной инфраструктуры</t>
  </si>
  <si>
    <t xml:space="preserve">          Субсидии бюджетам городских округов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</si>
  <si>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 xml:space="preserve">          Субсидии бюджетам городских округов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</si>
  <si>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Субсидии бюджетам городских округов на реализацию мероприятий по модернизации школьных систем образования</t>
  </si>
  <si>
    <t xml:space="preserve">          Межбюджетные трансферты, передаваемые бюджетам городских округов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</si>
  <si>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 xml:space="preserve">        ПЕРЕЧИСЛЕНИЯ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</si>
  <si>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городских округов</t>
  </si>
  <si>
    <t xml:space="preserve">          Возврат остатков иных межбюджетных трансфертов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t>
  </si>
  <si>
    <t xml:space="preserve">          Возврат остатков иных межбюджетных трансфертов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городских округов</t>
  </si>
  <si>
    <t xml:space="preserve">          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</si>
  <si>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00010102021011000110</t>
  </si>
  <si>
    <t>00010102022011000110</t>
  </si>
  <si>
    <t>00010102080013000110</t>
  </si>
  <si>
    <t>00010102150011000110</t>
  </si>
  <si>
    <t>00010102160011000110</t>
  </si>
  <si>
    <t>00010102210011000110</t>
  </si>
  <si>
    <t>00010102230011000110</t>
  </si>
  <si>
    <t>00010503010013000110</t>
  </si>
  <si>
    <t>00011109080040000120</t>
  </si>
  <si>
    <t>00011201041010000120</t>
  </si>
  <si>
    <t>00011301994040011130</t>
  </si>
  <si>
    <t>00011301994040012130</t>
  </si>
  <si>
    <t>00011402048040000410</t>
  </si>
  <si>
    <t>00011601073010017140</t>
  </si>
  <si>
    <t>00011601073010019140</t>
  </si>
  <si>
    <t>00011601093019000140</t>
  </si>
  <si>
    <t>00011601193010007140</t>
  </si>
  <si>
    <t>00011601193010028140</t>
  </si>
  <si>
    <t>00011601203010010140</t>
  </si>
  <si>
    <t>00011601333010000140</t>
  </si>
  <si>
    <t>00011714020040000150</t>
  </si>
  <si>
    <t>00011715020040301150</t>
  </si>
  <si>
    <t>00011715020040302150</t>
  </si>
  <si>
    <t>00011715020040303150</t>
  </si>
  <si>
    <t>00011715020040304150</t>
  </si>
  <si>
    <t>00011715020040401150</t>
  </si>
  <si>
    <t>00011715020040402150</t>
  </si>
  <si>
    <t>00011715020040403150</t>
  </si>
  <si>
    <t>00011715020040404150</t>
  </si>
  <si>
    <t>00020220302040000150</t>
  </si>
  <si>
    <t>00020225154040000150</t>
  </si>
  <si>
    <t>00020225424040000150</t>
  </si>
  <si>
    <t>00020225467040000150</t>
  </si>
  <si>
    <t>00020225750040000150</t>
  </si>
  <si>
    <t>00020245424040000150</t>
  </si>
  <si>
    <t>00020800000000000000</t>
  </si>
  <si>
    <t>00021925304040000150</t>
  </si>
  <si>
    <t>00021945050040000150</t>
  </si>
  <si>
    <t>00021945179040000150</t>
  </si>
  <si>
    <t>00021945303040000150</t>
  </si>
  <si>
    <t>00021945424040000150</t>
  </si>
  <si>
    <t>руб.</t>
  </si>
  <si>
    <t xml:space="preserve"> от 27.05.2026   № 99</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</si>
</sst>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
    <numFmt numFmtId="165" formatCode="dd/mm/yy;@"/>
    <numFmt numFmtId="166" formatCode="_(* #,##0.00_);_(* \(#,##0.00\);_(* &quot;-&quot;??_);_(@_)"/>
  </numFmts>
  <fonts count="30" x14ac:knownFonts="1">
    <font>
      <sz val="11"/>
      <name val="Calibri"/>
      <family val="2"/>
    </font>
    <font>
      <sz val="11"/>
      <color theme="1"/>
      <name val="Calibri"/>
      <family val="2"/>
      <charset val="204"/>
      <scheme val="minor"/>
    </font>
    <font>
      <sz val="10"/>
      <color indexed="8"/>
      <name val="Arial Cyr"/>
    </font>
    <font>
      <b/>
      <sz val="10"/>
      <color indexed="8"/>
      <name val="Arial Cyr"/>
    </font>
    <font>
      <sz val="11"/>
      <name val="Calibri"/>
      <family val="2"/>
    </font>
    <font>
      <sz val="8"/>
      <name val="Calibri"/>
      <family val="2"/>
    </font>
    <font>
      <sz val="10"/>
      <name val="Arial Cyr"/>
      <charset val="204"/>
    </font>
    <font>
      <b/>
      <sz val="12"/>
      <name val="Arial Cyr"/>
      <charset val="204"/>
    </font>
    <font>
      <b/>
      <sz val="11"/>
      <name val="Calibri"/>
      <family val="2"/>
    </font>
    <font>
      <b/>
      <sz val="10"/>
      <color indexed="8"/>
      <name val="Arial Cyr"/>
    </font>
    <font>
      <sz val="10"/>
      <color rgb="FF000000"/>
      <name val="Arial Cyr"/>
    </font>
    <font>
      <b/>
      <sz val="10"/>
      <color rgb="FF000000"/>
      <name val="Arial Cyr"/>
    </font>
    <font>
      <b/>
      <sz val="12"/>
      <color rgb="FF000000"/>
      <name val="Arial Cyr"/>
    </font>
    <font>
      <sz val="8"/>
      <color rgb="FF000000"/>
      <name val="Arial"/>
      <family val="2"/>
      <charset val="204"/>
    </font>
    <font>
      <b/>
      <sz val="10"/>
      <color rgb="FF000000"/>
      <name val="Arial"/>
      <family val="2"/>
      <charset val="204"/>
    </font>
    <font>
      <sz val="10"/>
      <color rgb="FF000000"/>
      <name val="Arial"/>
      <family val="2"/>
      <charset val="204"/>
    </font>
    <font>
      <b/>
      <sz val="8"/>
      <color rgb="FF000000"/>
      <name val="Arial"/>
      <family val="2"/>
      <charset val="204"/>
    </font>
    <font>
      <b/>
      <sz val="11"/>
      <name val="Calibri"/>
      <family val="2"/>
      <charset val="204"/>
    </font>
    <font>
      <i/>
      <sz val="9"/>
      <color rgb="FF000000"/>
      <name val="Calibri"/>
      <family val="2"/>
      <charset val="204"/>
      <scheme val="minor"/>
    </font>
    <font>
      <b/>
      <sz val="10"/>
      <name val="Arial Cyr"/>
      <charset val="204"/>
    </font>
    <font>
      <sz val="10"/>
      <name val="Arial"/>
      <family val="2"/>
      <charset val="204"/>
    </font>
    <font>
      <b/>
      <sz val="10"/>
      <name val="Times New Roman"/>
      <family val="1"/>
      <charset val="204"/>
    </font>
    <font>
      <sz val="8"/>
      <name val="Arial"/>
      <family val="2"/>
      <charset val="204"/>
    </font>
    <font>
      <sz val="10"/>
      <name val="Times New Roman CYR"/>
      <charset val="204"/>
    </font>
    <font>
      <sz val="11"/>
      <name val="Calibri"/>
      <family val="2"/>
      <scheme val="minor"/>
    </font>
    <font>
      <b/>
      <sz val="11"/>
      <color rgb="FF000000"/>
      <name val="Calibri"/>
      <family val="2"/>
      <charset val="204"/>
      <scheme val="minor"/>
    </font>
    <font>
      <b/>
      <sz val="12"/>
      <color rgb="FF000000"/>
      <name val="Arial"/>
      <family val="2"/>
      <charset val="204"/>
    </font>
    <font>
      <sz val="11"/>
      <color rgb="FF000000"/>
      <name val="Calibri"/>
      <family val="2"/>
      <charset val="204"/>
      <scheme val="minor"/>
    </font>
    <font>
      <sz val="10"/>
      <name val="Arial Cyr"/>
    </font>
    <font>
      <b/>
      <sz val="10"/>
      <name val="Arial"/>
      <family val="2"/>
      <charset val="204"/>
    </font>
  </fonts>
  <fills count="20">
    <fill>
      <patternFill patternType="none"/>
    </fill>
    <fill>
      <patternFill patternType="gray125"/>
    </fill>
    <fill>
      <patternFill patternType="solid">
        <fgColor indexed="65"/>
        <bgColor indexed="64"/>
      </patternFill>
    </fill>
    <fill>
      <patternFill patternType="solid">
        <fgColor rgb="FFC0C0C0"/>
      </patternFill>
    </fill>
    <fill>
      <patternFill patternType="solid">
        <fgColor rgb="FFFFFF99"/>
      </patternFill>
    </fill>
    <fill>
      <patternFill patternType="solid">
        <fgColor rgb="FFCCFFFF"/>
      </patternFill>
    </fill>
    <fill>
      <patternFill patternType="solid">
        <fgColor rgb="FFFFFFCC"/>
      </patternFill>
    </fill>
    <fill>
      <patternFill patternType="solid">
        <fgColor theme="4" tint="0.79998168889431442"/>
        <bgColor indexed="65"/>
      </patternFill>
    </fill>
    <fill>
      <patternFill patternType="solid">
        <fgColor theme="4" tint="0.59999389629810485"/>
        <bgColor indexed="6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6" tint="0.79998168889431442"/>
        <bgColor indexed="65"/>
      </patternFill>
    </fill>
    <fill>
      <patternFill patternType="solid">
        <fgColor theme="6" tint="0.59999389629810485"/>
        <bgColor indexed="65"/>
      </patternFill>
    </fill>
    <fill>
      <patternFill patternType="solid">
        <fgColor theme="7" tint="0.79998168889431442"/>
        <bgColor indexed="65"/>
      </patternFill>
    </fill>
    <fill>
      <patternFill patternType="solid">
        <fgColor theme="7" tint="0.59999389629810485"/>
        <bgColor indexed="65"/>
      </patternFill>
    </fill>
    <fill>
      <patternFill patternType="solid">
        <fgColor theme="8" tint="0.79998168889431442"/>
        <bgColor indexed="65"/>
      </patternFill>
    </fill>
    <fill>
      <patternFill patternType="solid">
        <fgColor theme="8" tint="0.59999389629810485"/>
        <bgColor indexed="65"/>
      </patternFill>
    </fill>
    <fill>
      <patternFill patternType="solid">
        <fgColor theme="9" tint="0.79998168889431442"/>
        <bgColor indexed="65"/>
      </patternFill>
    </fill>
    <fill>
      <patternFill patternType="solid">
        <fgColor theme="9" tint="0.59999389629810485"/>
        <bgColor indexed="65"/>
      </patternFill>
    </fill>
    <fill>
      <patternFill patternType="solid">
        <fgColor rgb="FFFFFFFF"/>
      </patternFill>
    </fill>
  </fills>
  <borders count="20">
    <border>
      <left/>
      <right/>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medium">
        <color rgb="FF000000"/>
      </top>
      <bottom style="thin">
        <color rgb="FF000000"/>
      </bottom>
      <diagonal/>
    </border>
    <border>
      <left style="medium">
        <color rgb="FF000000"/>
      </left>
      <right style="medium">
        <color rgb="FF000000"/>
      </right>
      <top style="thin">
        <color rgb="FF000000"/>
      </top>
      <bottom style="thin">
        <color rgb="FF000000"/>
      </bottom>
      <diagonal/>
    </border>
    <border>
      <left/>
      <right style="medium">
        <color rgb="FF000000"/>
      </right>
      <top style="medium">
        <color rgb="FF000000"/>
      </top>
      <bottom style="thin">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bottom style="thin">
        <color rgb="FF000000"/>
      </bottom>
      <diagonal/>
    </border>
    <border>
      <left style="thin">
        <color rgb="FFB2B2B2"/>
      </left>
      <right style="thin">
        <color rgb="FFB2B2B2"/>
      </right>
      <top style="thin">
        <color rgb="FFB2B2B2"/>
      </top>
      <bottom style="thin">
        <color rgb="FFB2B2B2"/>
      </bottom>
      <diagonal/>
    </border>
    <border>
      <left style="thin">
        <color indexed="8"/>
      </left>
      <right style="thin">
        <color indexed="8"/>
      </right>
      <top style="thin">
        <color indexed="8"/>
      </top>
      <bottom style="thin">
        <color indexed="8"/>
      </bottom>
      <diagonal/>
    </border>
    <border>
      <left style="thin">
        <color rgb="FF000000"/>
      </left>
      <right style="thin">
        <color rgb="FF000000"/>
      </right>
      <top style="thin">
        <color rgb="FF000000"/>
      </top>
      <bottom/>
      <diagonal/>
    </border>
    <border>
      <left/>
      <right/>
      <top style="thin">
        <color rgb="FF000000"/>
      </top>
      <bottom/>
      <diagonal/>
    </border>
    <border>
      <left style="thin">
        <color rgb="FF000000"/>
      </left>
      <right style="medium">
        <color rgb="FF000000"/>
      </right>
      <top style="thin">
        <color rgb="FF000000"/>
      </top>
      <bottom style="hair">
        <color rgb="FF000000"/>
      </bottom>
      <diagonal/>
    </border>
    <border>
      <left/>
      <right/>
      <top/>
      <bottom style="thin">
        <color rgb="FF000000"/>
      </bottom>
      <diagonal/>
    </border>
    <border>
      <left style="medium">
        <color rgb="FF000000"/>
      </left>
      <right style="medium">
        <color rgb="FF000000"/>
      </right>
      <top style="medium">
        <color rgb="FF000000"/>
      </top>
      <bottom style="thin">
        <color rgb="FF000000"/>
      </bottom>
      <diagonal/>
    </border>
    <border>
      <left style="medium">
        <color rgb="FF000000"/>
      </left>
      <right style="medium">
        <color rgb="FF000000"/>
      </right>
      <top style="thin">
        <color rgb="FF000000"/>
      </top>
      <bottom style="medium">
        <color rgb="FF000000"/>
      </bottom>
      <diagonal/>
    </border>
    <border>
      <left style="thin">
        <color rgb="FF000000"/>
      </left>
      <right/>
      <top style="thin">
        <color rgb="FF000000"/>
      </top>
      <bottom style="thin">
        <color rgb="FF000000"/>
      </bottom>
      <diagonal/>
    </border>
  </borders>
  <cellStyleXfs count="177">
    <xf numFmtId="0" fontId="0" fillId="0" borderId="0"/>
    <xf numFmtId="0" fontId="4" fillId="0" borderId="0"/>
    <xf numFmtId="0" fontId="4" fillId="0" borderId="0"/>
    <xf numFmtId="0" fontId="10" fillId="0" borderId="0"/>
    <xf numFmtId="0" fontId="10" fillId="0" borderId="0"/>
    <xf numFmtId="0" fontId="4" fillId="0" borderId="0"/>
    <xf numFmtId="0" fontId="10" fillId="3" borderId="0"/>
    <xf numFmtId="0" fontId="10" fillId="0" borderId="2">
      <alignment horizontal="center" vertical="center" wrapText="1"/>
    </xf>
    <xf numFmtId="1" fontId="10" fillId="0" borderId="2">
      <alignment horizontal="center" vertical="top" shrinkToFit="1"/>
    </xf>
    <xf numFmtId="0" fontId="10" fillId="0" borderId="0"/>
    <xf numFmtId="0" fontId="10" fillId="0" borderId="2">
      <alignment horizontal="center" vertical="center" wrapText="1"/>
    </xf>
    <xf numFmtId="0" fontId="10" fillId="0" borderId="2">
      <alignment horizontal="center" vertical="top" wrapText="1"/>
    </xf>
    <xf numFmtId="0" fontId="10" fillId="0" borderId="2">
      <alignment horizontal="center" vertical="center" wrapText="1"/>
    </xf>
    <xf numFmtId="0" fontId="10" fillId="0" borderId="2">
      <alignment horizontal="center" vertical="center" wrapText="1"/>
    </xf>
    <xf numFmtId="0" fontId="10" fillId="0" borderId="2">
      <alignment horizontal="center" vertical="center" wrapText="1"/>
    </xf>
    <xf numFmtId="0" fontId="10" fillId="0" borderId="2">
      <alignment horizontal="center" vertical="center" wrapText="1"/>
    </xf>
    <xf numFmtId="0" fontId="10" fillId="0" borderId="2">
      <alignment horizontal="center" vertical="center" wrapText="1"/>
    </xf>
    <xf numFmtId="1" fontId="11" fillId="0" borderId="2">
      <alignment horizontal="left" vertical="top" shrinkToFit="1"/>
    </xf>
    <xf numFmtId="1" fontId="11" fillId="0" borderId="3">
      <alignment horizontal="left" vertical="top" shrinkToFit="1"/>
    </xf>
    <xf numFmtId="4" fontId="10" fillId="0" borderId="2">
      <alignment horizontal="right" vertical="top" shrinkToFit="1"/>
    </xf>
    <xf numFmtId="4" fontId="11" fillId="4" borderId="2">
      <alignment horizontal="right" vertical="top" shrinkToFit="1"/>
    </xf>
    <xf numFmtId="0" fontId="10" fillId="0" borderId="0">
      <alignment horizontal="left" wrapText="1"/>
    </xf>
    <xf numFmtId="0" fontId="10" fillId="0" borderId="4">
      <alignment horizontal="center" vertical="center" wrapText="1"/>
    </xf>
    <xf numFmtId="10" fontId="10" fillId="0" borderId="2">
      <alignment horizontal="center" vertical="top" shrinkToFit="1"/>
    </xf>
    <xf numFmtId="10" fontId="11" fillId="4" borderId="2">
      <alignment horizontal="center" vertical="top" shrinkToFit="1"/>
    </xf>
    <xf numFmtId="0" fontId="12" fillId="0" borderId="0">
      <alignment horizontal="center" wrapText="1"/>
    </xf>
    <xf numFmtId="0" fontId="12" fillId="0" borderId="0">
      <alignment horizontal="center"/>
    </xf>
    <xf numFmtId="0" fontId="10" fillId="0" borderId="0">
      <alignment horizontal="right"/>
    </xf>
    <xf numFmtId="0" fontId="10" fillId="3" borderId="0">
      <alignment horizontal="left"/>
    </xf>
    <xf numFmtId="0" fontId="10" fillId="0" borderId="2">
      <alignment horizontal="left" vertical="top" wrapText="1"/>
    </xf>
    <xf numFmtId="4" fontId="11" fillId="5" borderId="2">
      <alignment horizontal="right" vertical="top" shrinkToFit="1"/>
    </xf>
    <xf numFmtId="10" fontId="11" fillId="5" borderId="2">
      <alignment horizontal="center" vertical="top" shrinkToFit="1"/>
    </xf>
    <xf numFmtId="0" fontId="6" fillId="0" borderId="0"/>
    <xf numFmtId="4" fontId="13" fillId="0" borderId="5">
      <alignment horizontal="right"/>
    </xf>
    <xf numFmtId="4" fontId="13" fillId="0" borderId="2">
      <alignment horizontal="right"/>
    </xf>
    <xf numFmtId="0" fontId="13" fillId="0" borderId="7">
      <alignment horizontal="center"/>
    </xf>
    <xf numFmtId="0" fontId="16" fillId="0" borderId="8">
      <alignment horizontal="left" wrapText="1"/>
    </xf>
    <xf numFmtId="49" fontId="13" fillId="0" borderId="9">
      <alignment horizontal="center" wrapText="1"/>
    </xf>
    <xf numFmtId="4" fontId="13" fillId="0" borderId="6">
      <alignment horizontal="right"/>
    </xf>
    <xf numFmtId="0" fontId="13" fillId="0" borderId="10">
      <alignment horizontal="left" wrapText="1"/>
    </xf>
    <xf numFmtId="0" fontId="6" fillId="0" borderId="0"/>
    <xf numFmtId="4" fontId="18" fillId="0" borderId="5">
      <alignment horizontal="right" vertical="center" shrinkToFit="1"/>
    </xf>
    <xf numFmtId="0" fontId="1" fillId="7" borderId="0" applyNumberFormat="0" applyBorder="0" applyAlignment="0" applyProtection="0"/>
    <xf numFmtId="0" fontId="1" fillId="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24" fillId="0" borderId="0"/>
    <xf numFmtId="0" fontId="24" fillId="0" borderId="0"/>
    <xf numFmtId="0" fontId="24" fillId="0" borderId="0">
      <alignment horizontal="right"/>
    </xf>
    <xf numFmtId="0" fontId="15" fillId="0" borderId="7">
      <alignment horizontal="center" wrapText="1"/>
    </xf>
    <xf numFmtId="1" fontId="14" fillId="0" borderId="5">
      <alignment horizontal="center" vertical="center" shrinkToFit="1"/>
    </xf>
    <xf numFmtId="49" fontId="14" fillId="0" borderId="5">
      <alignment vertical="center" wrapText="1"/>
    </xf>
    <xf numFmtId="4" fontId="14" fillId="0" borderId="5">
      <alignment horizontal="right" vertical="center" shrinkToFit="1"/>
    </xf>
    <xf numFmtId="0" fontId="25" fillId="0" borderId="0"/>
    <xf numFmtId="0" fontId="24" fillId="0" borderId="0"/>
    <xf numFmtId="0" fontId="15" fillId="0" borderId="0">
      <alignment horizontal="center" vertical="center" wrapText="1"/>
    </xf>
    <xf numFmtId="0" fontId="14" fillId="0" borderId="2">
      <alignment horizontal="center" vertical="center" wrapText="1"/>
    </xf>
    <xf numFmtId="1" fontId="15" fillId="0" borderId="13">
      <alignment horizontal="center" vertical="center" shrinkToFit="1"/>
    </xf>
    <xf numFmtId="0" fontId="15" fillId="0" borderId="14">
      <alignment horizontal="right"/>
    </xf>
    <xf numFmtId="49" fontId="15" fillId="19" borderId="0">
      <alignment horizontal="left"/>
    </xf>
    <xf numFmtId="49" fontId="15" fillId="0" borderId="0">
      <alignment horizontal="center"/>
    </xf>
    <xf numFmtId="0" fontId="22" fillId="0" borderId="15">
      <alignment horizontal="left" wrapText="1" indent="2"/>
    </xf>
    <xf numFmtId="0" fontId="15" fillId="19" borderId="0">
      <alignment wrapText="1"/>
    </xf>
    <xf numFmtId="49" fontId="15" fillId="0" borderId="0">
      <alignment horizontal="left" wrapText="1"/>
    </xf>
    <xf numFmtId="49" fontId="14" fillId="0" borderId="0">
      <alignment vertical="center"/>
    </xf>
    <xf numFmtId="165" fontId="15" fillId="0" borderId="0">
      <alignment horizontal="center" vertical="center" wrapText="1"/>
    </xf>
    <xf numFmtId="0" fontId="2" fillId="0" borderId="12">
      <alignment horizontal="left" vertical="top" wrapText="1"/>
    </xf>
    <xf numFmtId="49" fontId="15" fillId="0" borderId="0">
      <alignment horizontal="center" vertical="center"/>
    </xf>
    <xf numFmtId="0" fontId="15" fillId="19" borderId="14">
      <alignment horizontal="center"/>
    </xf>
    <xf numFmtId="165" fontId="15" fillId="0" borderId="16">
      <alignment horizontal="center" vertical="center" wrapText="1"/>
    </xf>
    <xf numFmtId="0" fontId="15" fillId="0" borderId="14">
      <alignment horizontal="center" vertical="center" wrapText="1"/>
    </xf>
    <xf numFmtId="49" fontId="15" fillId="0" borderId="0">
      <alignment horizontal="center" vertical="center" wrapText="1"/>
    </xf>
    <xf numFmtId="49" fontId="15" fillId="0" borderId="14"/>
    <xf numFmtId="49" fontId="14" fillId="0" borderId="0">
      <alignment horizontal="center" vertical="center"/>
    </xf>
    <xf numFmtId="49" fontId="15" fillId="0" borderId="13">
      <alignment vertical="center" wrapText="1"/>
    </xf>
    <xf numFmtId="49" fontId="15" fillId="0" borderId="5">
      <alignment vertical="center" wrapText="1"/>
    </xf>
    <xf numFmtId="0" fontId="14" fillId="0" borderId="14">
      <alignment horizontal="right"/>
    </xf>
    <xf numFmtId="49" fontId="15" fillId="0" borderId="16">
      <alignment horizontal="center" vertical="center" wrapText="1"/>
    </xf>
    <xf numFmtId="49" fontId="15" fillId="0" borderId="14">
      <alignment horizontal="center" vertical="center" wrapText="1"/>
    </xf>
    <xf numFmtId="49" fontId="15" fillId="0" borderId="0"/>
    <xf numFmtId="0" fontId="14" fillId="0" borderId="2">
      <alignment horizontal="right" vertical="center"/>
    </xf>
    <xf numFmtId="4" fontId="15" fillId="0" borderId="13">
      <alignment horizontal="right" vertical="center" shrinkToFit="1"/>
    </xf>
    <xf numFmtId="4" fontId="15" fillId="0" borderId="5">
      <alignment horizontal="right" vertical="center" shrinkToFit="1"/>
    </xf>
    <xf numFmtId="4" fontId="14" fillId="0" borderId="2">
      <alignment horizontal="right" vertical="center" shrinkToFit="1"/>
    </xf>
    <xf numFmtId="0" fontId="15" fillId="0" borderId="14">
      <alignment horizontal="right" wrapText="1"/>
    </xf>
    <xf numFmtId="0" fontId="15" fillId="0" borderId="16">
      <alignment horizontal="left" vertical="center" wrapText="1"/>
    </xf>
    <xf numFmtId="0" fontId="15" fillId="0" borderId="4">
      <alignment horizontal="left" vertical="center" wrapText="1"/>
    </xf>
    <xf numFmtId="0" fontId="15" fillId="0" borderId="0">
      <alignment horizontal="right"/>
    </xf>
    <xf numFmtId="0" fontId="15" fillId="0" borderId="0">
      <alignment horizontal="right" wrapText="1"/>
    </xf>
    <xf numFmtId="0" fontId="26" fillId="0" borderId="0">
      <alignment horizontal="center" vertical="center" wrapText="1"/>
    </xf>
    <xf numFmtId="0" fontId="15" fillId="0" borderId="13">
      <alignment horizontal="center" vertical="center" wrapText="1"/>
    </xf>
    <xf numFmtId="0" fontId="15" fillId="0" borderId="17">
      <alignment horizontal="center"/>
    </xf>
    <xf numFmtId="14" fontId="15" fillId="0" borderId="7">
      <alignment horizontal="center"/>
    </xf>
    <xf numFmtId="0" fontId="15" fillId="0" borderId="7">
      <alignment horizontal="center"/>
    </xf>
    <xf numFmtId="49" fontId="15" fillId="0" borderId="18">
      <alignment horizontal="center"/>
    </xf>
    <xf numFmtId="0" fontId="14" fillId="0" borderId="0">
      <alignment horizontal="center" vertical="center"/>
    </xf>
    <xf numFmtId="0" fontId="27" fillId="0" borderId="0"/>
    <xf numFmtId="0" fontId="1" fillId="0" borderId="0"/>
    <xf numFmtId="0" fontId="1" fillId="0" borderId="0"/>
    <xf numFmtId="0" fontId="1" fillId="0" borderId="0"/>
    <xf numFmtId="0" fontId="1" fillId="0" borderId="0"/>
    <xf numFmtId="0" fontId="1" fillId="0" borderId="0"/>
    <xf numFmtId="0" fontId="1" fillId="0" borderId="0"/>
    <xf numFmtId="0" fontId="6" fillId="2" borderId="0"/>
    <xf numFmtId="0" fontId="24" fillId="0" borderId="0"/>
    <xf numFmtId="0" fontId="1" fillId="0" borderId="0"/>
    <xf numFmtId="0" fontId="20" fillId="0" borderId="0"/>
    <xf numFmtId="0" fontId="1" fillId="0" borderId="0"/>
    <xf numFmtId="0" fontId="1" fillId="0" borderId="0"/>
    <xf numFmtId="0" fontId="1" fillId="0" borderId="0"/>
    <xf numFmtId="0" fontId="1" fillId="0" borderId="0"/>
    <xf numFmtId="0" fontId="1" fillId="0" borderId="0"/>
    <xf numFmtId="0" fontId="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 borderId="11" applyNumberFormat="0" applyFont="0" applyAlignment="0" applyProtection="0"/>
    <xf numFmtId="0" fontId="1" fillId="6" borderId="11" applyNumberFormat="0" applyFont="0" applyAlignment="0" applyProtection="0"/>
    <xf numFmtId="0" fontId="1" fillId="6" borderId="11" applyNumberFormat="0" applyFont="0" applyAlignment="0" applyProtection="0"/>
    <xf numFmtId="0" fontId="1" fillId="6" borderId="11" applyNumberFormat="0" applyFont="0" applyAlignment="0" applyProtection="0"/>
    <xf numFmtId="0" fontId="1" fillId="6" borderId="11" applyNumberFormat="0" applyFont="0" applyAlignment="0" applyProtection="0"/>
    <xf numFmtId="0" fontId="1" fillId="6" borderId="11" applyNumberFormat="0" applyFont="0" applyAlignment="0" applyProtection="0"/>
    <xf numFmtId="0" fontId="1" fillId="6" borderId="11" applyNumberFormat="0" applyFont="0" applyAlignment="0" applyProtection="0"/>
    <xf numFmtId="0" fontId="1" fillId="6" borderId="11" applyNumberFormat="0" applyFont="0" applyAlignment="0" applyProtection="0"/>
    <xf numFmtId="166" fontId="20" fillId="0" borderId="0" applyFont="0" applyFill="0" applyBorder="0" applyAlignment="0" applyProtection="0"/>
  </cellStyleXfs>
  <cellXfs count="61">
    <xf numFmtId="0" fontId="0" fillId="0" borderId="0" xfId="0"/>
    <xf numFmtId="0" fontId="0" fillId="0" borderId="0" xfId="0" applyProtection="1">
      <protection locked="0"/>
    </xf>
    <xf numFmtId="0" fontId="10" fillId="0" borderId="0" xfId="21" applyNumberFormat="1" applyProtection="1">
      <alignment horizontal="left" wrapText="1"/>
    </xf>
    <xf numFmtId="0" fontId="12" fillId="0" borderId="0" xfId="25" applyNumberFormat="1" applyProtection="1">
      <alignment horizontal="center" wrapText="1"/>
    </xf>
    <xf numFmtId="0" fontId="12" fillId="0" borderId="0" xfId="26" applyNumberFormat="1" applyProtection="1">
      <alignment horizontal="center"/>
    </xf>
    <xf numFmtId="4" fontId="11" fillId="5" borderId="2" xfId="30" applyProtection="1">
      <alignment horizontal="right" vertical="top" shrinkToFit="1"/>
    </xf>
    <xf numFmtId="10" fontId="11" fillId="5" borderId="2" xfId="31" applyProtection="1">
      <alignment horizontal="center" vertical="top" shrinkToFit="1"/>
    </xf>
    <xf numFmtId="4" fontId="11" fillId="4" borderId="2" xfId="20" applyProtection="1">
      <alignment horizontal="right" vertical="top" shrinkToFit="1"/>
    </xf>
    <xf numFmtId="10" fontId="11" fillId="4" borderId="2" xfId="24" applyProtection="1">
      <alignment horizontal="center" vertical="top" shrinkToFit="1"/>
    </xf>
    <xf numFmtId="0" fontId="10" fillId="0" borderId="0" xfId="21" applyBorder="1" applyAlignment="1">
      <alignment wrapText="1"/>
    </xf>
    <xf numFmtId="0" fontId="6" fillId="0" borderId="0" xfId="32" applyFont="1" applyFill="1" applyBorder="1" applyAlignment="1">
      <alignment horizontal="right"/>
    </xf>
    <xf numFmtId="0" fontId="12" fillId="0" borderId="0" xfId="25" applyBorder="1" applyAlignment="1">
      <alignment wrapText="1"/>
    </xf>
    <xf numFmtId="0" fontId="12" fillId="0" borderId="0" xfId="26" applyBorder="1" applyAlignment="1"/>
    <xf numFmtId="4" fontId="3" fillId="5" borderId="2" xfId="30" applyFont="1" applyProtection="1">
      <alignment horizontal="right" vertical="top" shrinkToFit="1"/>
    </xf>
    <xf numFmtId="10" fontId="3" fillId="5" borderId="2" xfId="31" applyFont="1" applyProtection="1">
      <alignment horizontal="center" vertical="top" shrinkToFit="1"/>
    </xf>
    <xf numFmtId="0" fontId="8" fillId="0" borderId="0" xfId="0" applyFont="1" applyProtection="1">
      <protection locked="0"/>
    </xf>
    <xf numFmtId="4" fontId="9" fillId="5" borderId="2" xfId="30" applyFont="1" applyProtection="1">
      <alignment horizontal="right" vertical="top" shrinkToFit="1"/>
    </xf>
    <xf numFmtId="10" fontId="9" fillId="5" borderId="2" xfId="31" applyFont="1" applyProtection="1">
      <alignment horizontal="center" vertical="top" shrinkToFit="1"/>
    </xf>
    <xf numFmtId="4" fontId="0" fillId="0" borderId="0" xfId="0" applyNumberFormat="1" applyProtection="1">
      <protection locked="0"/>
    </xf>
    <xf numFmtId="4" fontId="11" fillId="5" borderId="2" xfId="30" applyFont="1" applyProtection="1">
      <alignment horizontal="right" vertical="top" shrinkToFit="1"/>
    </xf>
    <xf numFmtId="10" fontId="11" fillId="5" borderId="2" xfId="31" applyFont="1" applyProtection="1">
      <alignment horizontal="center" vertical="top" shrinkToFit="1"/>
    </xf>
    <xf numFmtId="4" fontId="8" fillId="0" borderId="0" xfId="0" applyNumberFormat="1" applyFont="1" applyProtection="1">
      <protection locked="0"/>
    </xf>
    <xf numFmtId="0" fontId="10" fillId="0" borderId="2" xfId="16" applyNumberFormat="1" applyProtection="1">
      <alignment horizontal="center" vertical="center" wrapText="1"/>
    </xf>
    <xf numFmtId="0" fontId="10" fillId="0" borderId="2" xfId="16">
      <alignment horizontal="center" vertical="center" wrapText="1"/>
    </xf>
    <xf numFmtId="0" fontId="17" fillId="0" borderId="1" xfId="0" applyFont="1" applyFill="1" applyBorder="1" applyProtection="1">
      <protection locked="0"/>
    </xf>
    <xf numFmtId="0" fontId="10" fillId="0" borderId="3" xfId="16" applyNumberFormat="1" applyBorder="1" applyProtection="1">
      <alignment horizontal="center" vertical="center" wrapText="1"/>
    </xf>
    <xf numFmtId="4" fontId="3" fillId="5" borderId="3" xfId="30" applyFont="1" applyBorder="1" applyProtection="1">
      <alignment horizontal="right" vertical="top" shrinkToFit="1"/>
    </xf>
    <xf numFmtId="4" fontId="11" fillId="5" borderId="3" xfId="30" applyBorder="1" applyProtection="1">
      <alignment horizontal="right" vertical="top" shrinkToFit="1"/>
    </xf>
    <xf numFmtId="4" fontId="9" fillId="5" borderId="3" xfId="30" applyFont="1" applyBorder="1" applyProtection="1">
      <alignment horizontal="right" vertical="top" shrinkToFit="1"/>
    </xf>
    <xf numFmtId="4" fontId="11" fillId="5" borderId="3" xfId="30" applyFont="1" applyBorder="1" applyProtection="1">
      <alignment horizontal="right" vertical="top" shrinkToFit="1"/>
    </xf>
    <xf numFmtId="4" fontId="11" fillId="4" borderId="3" xfId="20" applyBorder="1" applyProtection="1">
      <alignment horizontal="right" vertical="top" shrinkToFit="1"/>
    </xf>
    <xf numFmtId="0" fontId="0" fillId="0" borderId="0" xfId="0" applyFont="1" applyFill="1" applyProtection="1">
      <protection locked="0"/>
    </xf>
    <xf numFmtId="164" fontId="6" fillId="0" borderId="1" xfId="32" applyNumberFormat="1" applyFont="1" applyFill="1" applyBorder="1" applyAlignment="1">
      <alignment horizontal="right" vertical="top" wrapText="1"/>
    </xf>
    <xf numFmtId="164" fontId="19" fillId="0" borderId="1" xfId="32" applyNumberFormat="1" applyFont="1" applyFill="1" applyBorder="1" applyAlignment="1">
      <alignment horizontal="right" vertical="top" wrapText="1"/>
    </xf>
    <xf numFmtId="4" fontId="21" fillId="0" borderId="1" xfId="126" applyNumberFormat="1" applyFont="1" applyFill="1" applyBorder="1" applyAlignment="1">
      <alignment horizontal="right" vertical="center"/>
    </xf>
    <xf numFmtId="0" fontId="6" fillId="0" borderId="1" xfId="32" applyFont="1" applyFill="1" applyBorder="1" applyAlignment="1">
      <alignment horizontal="center" vertical="center" wrapText="1"/>
    </xf>
    <xf numFmtId="164" fontId="6" fillId="0" borderId="1" xfId="32" applyNumberFormat="1" applyFont="1" applyFill="1" applyBorder="1" applyAlignment="1">
      <alignment horizontal="center" vertical="center" wrapText="1"/>
    </xf>
    <xf numFmtId="0" fontId="8" fillId="0" borderId="1" xfId="0" applyFont="1" applyFill="1" applyBorder="1" applyAlignment="1" applyProtection="1">
      <alignment horizontal="center"/>
      <protection locked="0"/>
    </xf>
    <xf numFmtId="0" fontId="28" fillId="0" borderId="0" xfId="21" applyFont="1" applyFill="1" applyBorder="1" applyAlignment="1">
      <alignment wrapText="1"/>
    </xf>
    <xf numFmtId="0" fontId="28" fillId="0" borderId="4" xfId="22" applyFont="1" applyAlignment="1" applyProtection="1">
      <alignment horizontal="left" vertical="top" wrapText="1"/>
    </xf>
    <xf numFmtId="1" fontId="28" fillId="0" borderId="2" xfId="8" applyNumberFormat="1" applyFont="1" applyProtection="1">
      <alignment horizontal="center" vertical="top" shrinkToFit="1"/>
    </xf>
    <xf numFmtId="4" fontId="28" fillId="0" borderId="2" xfId="23" applyNumberFormat="1" applyFont="1" applyFill="1" applyAlignment="1" applyProtection="1">
      <alignment horizontal="right" vertical="top" shrinkToFit="1"/>
    </xf>
    <xf numFmtId="4" fontId="28" fillId="0" borderId="19" xfId="23" applyNumberFormat="1" applyFont="1" applyFill="1" applyBorder="1" applyAlignment="1" applyProtection="1">
      <alignment horizontal="right" vertical="top" shrinkToFit="1"/>
    </xf>
    <xf numFmtId="0" fontId="29" fillId="0" borderId="1" xfId="36" applyNumberFormat="1" applyFont="1" applyFill="1" applyBorder="1" applyProtection="1">
      <alignment horizontal="left" wrapText="1"/>
    </xf>
    <xf numFmtId="49" fontId="20" fillId="0" borderId="1" xfId="37" applyNumberFormat="1" applyFont="1" applyFill="1" applyBorder="1" applyProtection="1">
      <alignment horizontal="center" wrapText="1"/>
    </xf>
    <xf numFmtId="4" fontId="29" fillId="0" borderId="1" xfId="38" applyNumberFormat="1" applyFont="1" applyFill="1" applyBorder="1" applyProtection="1">
      <alignment horizontal="right"/>
    </xf>
    <xf numFmtId="0" fontId="4" fillId="0" borderId="0" xfId="0" applyFont="1" applyFill="1" applyProtection="1">
      <protection locked="0"/>
    </xf>
    <xf numFmtId="0" fontId="19" fillId="0" borderId="4" xfId="22" applyFont="1" applyAlignment="1" applyProtection="1">
      <alignment horizontal="left" vertical="top" wrapText="1"/>
    </xf>
    <xf numFmtId="1" fontId="19" fillId="0" borderId="2" xfId="8" applyNumberFormat="1" applyFont="1" applyProtection="1">
      <alignment horizontal="center" vertical="top" shrinkToFit="1"/>
    </xf>
    <xf numFmtId="4" fontId="19" fillId="0" borderId="2" xfId="23" applyNumberFormat="1" applyFont="1" applyFill="1" applyAlignment="1" applyProtection="1">
      <alignment horizontal="right" vertical="top" shrinkToFit="1"/>
    </xf>
    <xf numFmtId="49" fontId="28" fillId="0" borderId="4" xfId="22" applyNumberFormat="1" applyFont="1" applyAlignment="1" applyProtection="1">
      <alignment horizontal="left" vertical="top" wrapText="1"/>
    </xf>
    <xf numFmtId="4" fontId="19" fillId="0" borderId="19" xfId="23" applyNumberFormat="1" applyFont="1" applyFill="1" applyBorder="1" applyAlignment="1" applyProtection="1">
      <alignment horizontal="right" vertical="top" shrinkToFit="1"/>
    </xf>
    <xf numFmtId="4" fontId="19" fillId="0" borderId="2" xfId="14" applyNumberFormat="1" applyFont="1" applyFill="1" applyAlignment="1" applyProtection="1">
      <alignment horizontal="right" vertical="top" shrinkToFit="1"/>
    </xf>
    <xf numFmtId="4" fontId="19" fillId="0" borderId="19" xfId="14" applyNumberFormat="1" applyFont="1" applyFill="1" applyBorder="1" applyAlignment="1" applyProtection="1">
      <alignment horizontal="right" vertical="top" shrinkToFit="1"/>
    </xf>
    <xf numFmtId="0" fontId="10" fillId="0" borderId="2" xfId="16" applyNumberFormat="1" applyProtection="1">
      <alignment horizontal="center" vertical="center" wrapText="1"/>
    </xf>
    <xf numFmtId="0" fontId="10" fillId="0" borderId="2" xfId="16">
      <alignment horizontal="center" vertical="center" wrapText="1"/>
    </xf>
    <xf numFmtId="0" fontId="2" fillId="0" borderId="0" xfId="10" applyNumberFormat="1" applyFont="1" applyBorder="1" applyAlignment="1" applyProtection="1">
      <alignment horizontal="right" vertical="center" wrapText="1"/>
    </xf>
    <xf numFmtId="0" fontId="10" fillId="0" borderId="0" xfId="10" applyNumberFormat="1" applyBorder="1" applyAlignment="1" applyProtection="1">
      <alignment horizontal="right" vertical="center" wrapText="1"/>
    </xf>
    <xf numFmtId="0" fontId="10" fillId="0" borderId="3" xfId="16" applyNumberFormat="1" applyBorder="1" applyProtection="1">
      <alignment horizontal="center" vertical="center" wrapText="1"/>
    </xf>
    <xf numFmtId="0" fontId="7" fillId="0" borderId="0" xfId="32" applyFont="1" applyFill="1" applyAlignment="1">
      <alignment horizontal="center" wrapText="1"/>
    </xf>
    <xf numFmtId="0" fontId="7" fillId="0" borderId="0" xfId="32" applyFont="1" applyFill="1" applyAlignment="1">
      <alignment horizontal="center"/>
    </xf>
  </cellXfs>
  <cellStyles count="177">
    <cellStyle name="20% - Акцент1 2" xfId="42"/>
    <cellStyle name="20% - Акцент1 2 2" xfId="43"/>
    <cellStyle name="20% - Акцент2 2" xfId="44"/>
    <cellStyle name="20% - Акцент2 2 2" xfId="45"/>
    <cellStyle name="20% - Акцент3 2" xfId="46"/>
    <cellStyle name="20% - Акцент3 2 2" xfId="47"/>
    <cellStyle name="20% - Акцент4 2" xfId="48"/>
    <cellStyle name="20% - Акцент4 2 2" xfId="49"/>
    <cellStyle name="20% - Акцент5 2" xfId="50"/>
    <cellStyle name="20% - Акцент5 2 2" xfId="51"/>
    <cellStyle name="20% - Акцент6 2" xfId="52"/>
    <cellStyle name="20% - Акцент6 2 2" xfId="53"/>
    <cellStyle name="40% - Акцент1 2" xfId="54"/>
    <cellStyle name="40% - Акцент1 2 2" xfId="55"/>
    <cellStyle name="40% - Акцент2 2" xfId="56"/>
    <cellStyle name="40% - Акцент2 2 2" xfId="57"/>
    <cellStyle name="40% - Акцент3 2" xfId="58"/>
    <cellStyle name="40% - Акцент3 2 2" xfId="59"/>
    <cellStyle name="40% - Акцент4 2" xfId="60"/>
    <cellStyle name="40% - Акцент4 2 2" xfId="61"/>
    <cellStyle name="40% - Акцент5 2" xfId="62"/>
    <cellStyle name="40% - Акцент5 2 2" xfId="63"/>
    <cellStyle name="40% - Акцент6 2" xfId="64"/>
    <cellStyle name="40% - Акцент6 2 2" xfId="65"/>
    <cellStyle name="br" xfId="1"/>
    <cellStyle name="br 2" xfId="66"/>
    <cellStyle name="col" xfId="2"/>
    <cellStyle name="col 2" xfId="67"/>
    <cellStyle name="dtrow" xfId="68"/>
    <cellStyle name="st59" xfId="69"/>
    <cellStyle name="st60" xfId="70"/>
    <cellStyle name="st61" xfId="71"/>
    <cellStyle name="st62" xfId="72"/>
    <cellStyle name="st63" xfId="73"/>
    <cellStyle name="style0" xfId="3"/>
    <cellStyle name="td" xfId="4"/>
    <cellStyle name="tr" xfId="5"/>
    <cellStyle name="tr 2" xfId="74"/>
    <cellStyle name="xl21" xfId="6"/>
    <cellStyle name="xl22" xfId="7"/>
    <cellStyle name="xl23" xfId="8"/>
    <cellStyle name="xl23 2" xfId="75"/>
    <cellStyle name="xl24" xfId="9"/>
    <cellStyle name="xl25" xfId="10"/>
    <cellStyle name="xl25 2" xfId="76"/>
    <cellStyle name="xl26" xfId="11"/>
    <cellStyle name="xl27" xfId="12"/>
    <cellStyle name="xl27 2" xfId="77"/>
    <cellStyle name="xl28" xfId="13"/>
    <cellStyle name="xl29" xfId="14"/>
    <cellStyle name="xl29 2" xfId="78"/>
    <cellStyle name="xl30" xfId="15"/>
    <cellStyle name="xl31" xfId="16"/>
    <cellStyle name="xl32" xfId="17"/>
    <cellStyle name="xl33" xfId="18"/>
    <cellStyle name="xl33 2" xfId="79"/>
    <cellStyle name="xl34" xfId="19"/>
    <cellStyle name="xl34 2" xfId="80"/>
    <cellStyle name="xl34 3" xfId="81"/>
    <cellStyle name="xl35" xfId="20"/>
    <cellStyle name="xl35 2" xfId="82"/>
    <cellStyle name="xl36" xfId="21"/>
    <cellStyle name="xl37" xfId="22"/>
    <cellStyle name="xl38" xfId="23"/>
    <cellStyle name="xl39" xfId="24"/>
    <cellStyle name="xl39 2" xfId="83"/>
    <cellStyle name="xl40" xfId="25"/>
    <cellStyle name="xl41" xfId="26"/>
    <cellStyle name="xl41 2" xfId="84"/>
    <cellStyle name="xl42" xfId="27"/>
    <cellStyle name="xl42 2" xfId="85"/>
    <cellStyle name="xl43" xfId="28"/>
    <cellStyle name="xl44" xfId="29"/>
    <cellStyle name="xl44 2" xfId="86"/>
    <cellStyle name="xl44 3" xfId="87"/>
    <cellStyle name="xl45" xfId="30"/>
    <cellStyle name="xl45 2" xfId="88"/>
    <cellStyle name="xl46" xfId="31"/>
    <cellStyle name="xl47" xfId="34"/>
    <cellStyle name="xl47 2" xfId="89"/>
    <cellStyle name="xl48" xfId="33"/>
    <cellStyle name="xl48 2" xfId="90"/>
    <cellStyle name="xl49" xfId="91"/>
    <cellStyle name="xl50" xfId="92"/>
    <cellStyle name="xl51" xfId="41"/>
    <cellStyle name="xl51 2" xfId="93"/>
    <cellStyle name="xl52" xfId="94"/>
    <cellStyle name="xl53" xfId="95"/>
    <cellStyle name="xl54" xfId="96"/>
    <cellStyle name="xl55" xfId="97"/>
    <cellStyle name="xl56" xfId="98"/>
    <cellStyle name="xl57" xfId="99"/>
    <cellStyle name="xl58" xfId="100"/>
    <cellStyle name="xl59" xfId="101"/>
    <cellStyle name="xl60" xfId="102"/>
    <cellStyle name="xl61" xfId="103"/>
    <cellStyle name="xl62" xfId="104"/>
    <cellStyle name="xl63" xfId="105"/>
    <cellStyle name="xl64" xfId="106"/>
    <cellStyle name="xl65" xfId="107"/>
    <cellStyle name="xl66" xfId="108"/>
    <cellStyle name="xl67" xfId="109"/>
    <cellStyle name="xl68" xfId="110"/>
    <cellStyle name="xl69" xfId="35"/>
    <cellStyle name="xl69 2" xfId="111"/>
    <cellStyle name="xl70" xfId="112"/>
    <cellStyle name="xl71" xfId="113"/>
    <cellStyle name="xl72" xfId="114"/>
    <cellStyle name="xl73" xfId="115"/>
    <cellStyle name="xl74" xfId="116"/>
    <cellStyle name="xl86" xfId="36"/>
    <cellStyle name="xl92" xfId="37"/>
    <cellStyle name="xl94" xfId="38"/>
    <cellStyle name="xl96" xfId="39"/>
    <cellStyle name="Обычный" xfId="0" builtinId="0"/>
    <cellStyle name="Обычный 10" xfId="117"/>
    <cellStyle name="Обычный 10 2" xfId="118"/>
    <cellStyle name="Обычный 10 2 2" xfId="119"/>
    <cellStyle name="Обычный 10 3" xfId="120"/>
    <cellStyle name="Обычный 10 3 2" xfId="121"/>
    <cellStyle name="Обычный 10 4" xfId="122"/>
    <cellStyle name="Обычный 11" xfId="123"/>
    <cellStyle name="Обычный 2" xfId="40"/>
    <cellStyle name="Обычный 2 2" xfId="125"/>
    <cellStyle name="Обычный 2 3" xfId="124"/>
    <cellStyle name="Обычный 3" xfId="126"/>
    <cellStyle name="Обычный 3 2" xfId="127"/>
    <cellStyle name="Обычный 3 2 2" xfId="128"/>
    <cellStyle name="Обычный 3 3" xfId="129"/>
    <cellStyle name="Обычный 3 3 2" xfId="130"/>
    <cellStyle name="Обычный 3 4" xfId="131"/>
    <cellStyle name="Обычный 4" xfId="132"/>
    <cellStyle name="Обычный 4 2" xfId="133"/>
    <cellStyle name="Обычный 4 2 2" xfId="134"/>
    <cellStyle name="Обычный 4 3" xfId="135"/>
    <cellStyle name="Обычный 4 3 2" xfId="136"/>
    <cellStyle name="Обычный 4 4" xfId="137"/>
    <cellStyle name="Обычный 5" xfId="138"/>
    <cellStyle name="Обычный 5 2" xfId="139"/>
    <cellStyle name="Обычный 5 2 2" xfId="140"/>
    <cellStyle name="Обычный 5 3" xfId="141"/>
    <cellStyle name="Обычный 5 3 2" xfId="142"/>
    <cellStyle name="Обычный 5 4" xfId="143"/>
    <cellStyle name="Обычный 6" xfId="144"/>
    <cellStyle name="Обычный 6 2" xfId="145"/>
    <cellStyle name="Обычный 6 2 2" xfId="146"/>
    <cellStyle name="Обычный 6 3" xfId="147"/>
    <cellStyle name="Обычный 6 3 2" xfId="148"/>
    <cellStyle name="Обычный 6 4" xfId="149"/>
    <cellStyle name="Обычный 7" xfId="150"/>
    <cellStyle name="Обычный 7 2" xfId="151"/>
    <cellStyle name="Обычный 7 2 2" xfId="152"/>
    <cellStyle name="Обычный 7 3" xfId="153"/>
    <cellStyle name="Обычный 7 3 2" xfId="154"/>
    <cellStyle name="Обычный 7 4" xfId="155"/>
    <cellStyle name="Обычный 8" xfId="156"/>
    <cellStyle name="Обычный 8 2" xfId="157"/>
    <cellStyle name="Обычный 8 2 2" xfId="158"/>
    <cellStyle name="Обычный 8 3" xfId="159"/>
    <cellStyle name="Обычный 8 3 2" xfId="160"/>
    <cellStyle name="Обычный 8 4" xfId="161"/>
    <cellStyle name="Обычный 9" xfId="162"/>
    <cellStyle name="Обычный 9 2" xfId="163"/>
    <cellStyle name="Обычный 9 2 2" xfId="164"/>
    <cellStyle name="Обычный 9 3" xfId="165"/>
    <cellStyle name="Обычный 9 3 2" xfId="166"/>
    <cellStyle name="Обычный 9 4" xfId="167"/>
    <cellStyle name="Обычный_Документ_1" xfId="32"/>
    <cellStyle name="Примечание 2" xfId="168"/>
    <cellStyle name="Примечание 2 2" xfId="169"/>
    <cellStyle name="Примечание 3" xfId="170"/>
    <cellStyle name="Примечание 3 2" xfId="171"/>
    <cellStyle name="Примечание 4" xfId="172"/>
    <cellStyle name="Примечание 4 2" xfId="173"/>
    <cellStyle name="Примечание 5" xfId="174"/>
    <cellStyle name="Примечание 5 2" xfId="175"/>
    <cellStyle name="Финансовый 2" xfId="17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99"/>
  <sheetViews>
    <sheetView showGridLines="0" showZeros="0" tabSelected="1" view="pageBreakPreview" topLeftCell="B1" zoomScaleSheetLayoutView="100" workbookViewId="0">
      <pane ySplit="8" topLeftCell="A9" activePane="bottomLeft" state="frozen"/>
      <selection pane="bottomLeft" activeCell="F4" sqref="F4"/>
    </sheetView>
  </sheetViews>
  <sheetFormatPr defaultRowHeight="15" outlineLevelRow="2" x14ac:dyDescent="0.25"/>
  <cols>
    <col min="1" max="1" width="59.28515625" style="46" customWidth="1"/>
    <col min="2" max="2" width="23.7109375" style="46" customWidth="1"/>
    <col min="3" max="3" width="16.42578125" style="46" customWidth="1"/>
    <col min="4" max="4" width="16.7109375" style="46" customWidth="1"/>
    <col min="5" max="5" width="17.42578125" style="46" customWidth="1"/>
    <col min="6" max="6" width="14.42578125" style="31" customWidth="1"/>
    <col min="7" max="10" width="9.140625" style="1" hidden="1" customWidth="1"/>
    <col min="11" max="11" width="15" style="1" bestFit="1" customWidth="1"/>
    <col min="12" max="16384" width="9.140625" style="1"/>
  </cols>
  <sheetData>
    <row r="1" spans="1:11" x14ac:dyDescent="0.25">
      <c r="A1" s="38"/>
      <c r="B1" s="38"/>
      <c r="C1" s="38"/>
      <c r="D1" s="38"/>
      <c r="E1" s="38"/>
      <c r="F1" s="10" t="s">
        <v>9</v>
      </c>
      <c r="G1" s="9"/>
      <c r="H1" s="9"/>
      <c r="I1" s="9"/>
      <c r="J1" s="9"/>
    </row>
    <row r="2" spans="1:11" x14ac:dyDescent="0.25">
      <c r="A2" s="38"/>
      <c r="B2" s="38"/>
      <c r="C2" s="38"/>
      <c r="D2" s="38"/>
      <c r="E2" s="38"/>
      <c r="F2" s="10" t="s">
        <v>8</v>
      </c>
      <c r="G2" s="9"/>
      <c r="H2" s="9"/>
      <c r="I2" s="9"/>
      <c r="J2" s="9"/>
    </row>
    <row r="3" spans="1:11" x14ac:dyDescent="0.25">
      <c r="A3" s="38"/>
      <c r="B3" s="38"/>
      <c r="C3" s="38"/>
      <c r="D3" s="38"/>
      <c r="E3" s="38"/>
      <c r="F3" s="10" t="s">
        <v>393</v>
      </c>
      <c r="G3" s="9"/>
      <c r="H3" s="9"/>
      <c r="I3" s="9"/>
      <c r="J3" s="9"/>
    </row>
    <row r="4" spans="1:11" x14ac:dyDescent="0.25">
      <c r="A4" s="38"/>
      <c r="B4" s="38"/>
      <c r="C4" s="38"/>
      <c r="D4" s="38"/>
      <c r="E4" s="38"/>
      <c r="F4" s="10"/>
      <c r="G4" s="9"/>
      <c r="H4" s="9"/>
      <c r="I4" s="9"/>
      <c r="J4" s="9"/>
    </row>
    <row r="5" spans="1:11" ht="15.75" x14ac:dyDescent="0.25">
      <c r="A5" s="59" t="s">
        <v>240</v>
      </c>
      <c r="B5" s="59"/>
      <c r="C5" s="59"/>
      <c r="D5" s="59"/>
      <c r="E5" s="59"/>
      <c r="F5" s="59"/>
      <c r="G5" s="11"/>
      <c r="H5" s="11"/>
      <c r="I5" s="3"/>
      <c r="J5" s="3"/>
    </row>
    <row r="6" spans="1:11" ht="15.75" x14ac:dyDescent="0.25">
      <c r="A6" s="60" t="s">
        <v>307</v>
      </c>
      <c r="B6" s="60"/>
      <c r="C6" s="60"/>
      <c r="D6" s="60"/>
      <c r="E6" s="60"/>
      <c r="F6" s="60"/>
      <c r="G6" s="12"/>
      <c r="H6" s="12"/>
      <c r="I6" s="4"/>
      <c r="J6" s="4"/>
    </row>
    <row r="7" spans="1:11" x14ac:dyDescent="0.25">
      <c r="A7" s="56" t="s">
        <v>392</v>
      </c>
      <c r="B7" s="57"/>
      <c r="C7" s="57"/>
      <c r="D7" s="57"/>
      <c r="E7" s="57"/>
      <c r="F7" s="57"/>
      <c r="G7" s="57"/>
      <c r="H7" s="57"/>
      <c r="I7" s="57"/>
      <c r="J7" s="57"/>
    </row>
    <row r="8" spans="1:11" ht="38.25" x14ac:dyDescent="0.25">
      <c r="A8" s="35" t="s">
        <v>0</v>
      </c>
      <c r="B8" s="35" t="s">
        <v>5</v>
      </c>
      <c r="C8" s="35" t="s">
        <v>6</v>
      </c>
      <c r="D8" s="35" t="s">
        <v>1</v>
      </c>
      <c r="E8" s="35" t="s">
        <v>2</v>
      </c>
      <c r="F8" s="36" t="s">
        <v>7</v>
      </c>
      <c r="G8" s="58" t="s">
        <v>3</v>
      </c>
      <c r="H8" s="55"/>
      <c r="I8" s="54" t="s">
        <v>4</v>
      </c>
      <c r="J8" s="55"/>
    </row>
    <row r="9" spans="1:11" x14ac:dyDescent="0.25">
      <c r="A9" s="47" t="s">
        <v>61</v>
      </c>
      <c r="B9" s="48" t="s">
        <v>13</v>
      </c>
      <c r="C9" s="49">
        <v>758028390</v>
      </c>
      <c r="D9" s="49">
        <v>812646055</v>
      </c>
      <c r="E9" s="49">
        <v>832410087.74000001</v>
      </c>
      <c r="F9" s="33">
        <f>E9/D9*100</f>
        <v>102.43205915027791</v>
      </c>
      <c r="G9" s="25"/>
      <c r="H9" s="23"/>
      <c r="I9" s="22"/>
      <c r="J9" s="23"/>
    </row>
    <row r="10" spans="1:11" s="15" customFormat="1" x14ac:dyDescent="0.25">
      <c r="A10" s="47" t="s">
        <v>62</v>
      </c>
      <c r="B10" s="48" t="s">
        <v>14</v>
      </c>
      <c r="C10" s="49">
        <v>519949000</v>
      </c>
      <c r="D10" s="49">
        <v>560009300</v>
      </c>
      <c r="E10" s="49">
        <v>548876000.64999998</v>
      </c>
      <c r="F10" s="33">
        <f t="shared" ref="F10:F73" si="0">E10/D10*100</f>
        <v>98.011943846289697</v>
      </c>
      <c r="G10" s="26">
        <v>-8626.7425299999995</v>
      </c>
      <c r="H10" s="14">
        <v>1.0190106802575676</v>
      </c>
      <c r="I10" s="13">
        <v>0</v>
      </c>
      <c r="J10" s="14"/>
      <c r="K10" s="21"/>
    </row>
    <row r="11" spans="1:11" s="15" customFormat="1" ht="118.5" customHeight="1" outlineLevel="1" x14ac:dyDescent="0.25">
      <c r="A11" s="39" t="s">
        <v>242</v>
      </c>
      <c r="B11" s="40" t="s">
        <v>152</v>
      </c>
      <c r="C11" s="41">
        <v>506073350</v>
      </c>
      <c r="D11" s="41">
        <v>473709300</v>
      </c>
      <c r="E11" s="41">
        <v>457242658.56</v>
      </c>
      <c r="F11" s="32">
        <f t="shared" si="0"/>
        <v>96.523893147126302</v>
      </c>
      <c r="G11" s="26">
        <v>-2772.6207199999999</v>
      </c>
      <c r="H11" s="14">
        <v>1.011523345843256</v>
      </c>
      <c r="I11" s="13">
        <v>0</v>
      </c>
      <c r="J11" s="14"/>
    </row>
    <row r="12" spans="1:11" ht="120" customHeight="1" outlineLevel="2" x14ac:dyDescent="0.25">
      <c r="A12" s="39" t="s">
        <v>243</v>
      </c>
      <c r="B12" s="40" t="s">
        <v>153</v>
      </c>
      <c r="C12" s="41">
        <v>0</v>
      </c>
      <c r="D12" s="41">
        <v>0</v>
      </c>
      <c r="E12" s="41">
        <v>25147.46</v>
      </c>
      <c r="F12" s="32" t="s">
        <v>241</v>
      </c>
      <c r="G12" s="27">
        <v>576.08037000000002</v>
      </c>
      <c r="H12" s="6">
        <v>0.71195981500000005</v>
      </c>
      <c r="I12" s="5">
        <v>0</v>
      </c>
      <c r="J12" s="6"/>
    </row>
    <row r="13" spans="1:11" ht="119.25" customHeight="1" outlineLevel="2" x14ac:dyDescent="0.25">
      <c r="A13" s="39" t="s">
        <v>244</v>
      </c>
      <c r="B13" s="40" t="s">
        <v>154</v>
      </c>
      <c r="C13" s="41">
        <v>1691080</v>
      </c>
      <c r="D13" s="41">
        <v>2000000</v>
      </c>
      <c r="E13" s="41">
        <v>1587435.68</v>
      </c>
      <c r="F13" s="32">
        <f t="shared" si="0"/>
        <v>79.371784000000005</v>
      </c>
      <c r="G13" s="27">
        <v>-1318.5817300000001</v>
      </c>
      <c r="H13" s="6">
        <v>1.8790544866666667</v>
      </c>
      <c r="I13" s="5">
        <v>0</v>
      </c>
      <c r="J13" s="6"/>
    </row>
    <row r="14" spans="1:11" ht="118.5" customHeight="1" outlineLevel="2" x14ac:dyDescent="0.25">
      <c r="A14" s="39" t="s">
        <v>245</v>
      </c>
      <c r="B14" s="40" t="s">
        <v>155</v>
      </c>
      <c r="C14" s="41">
        <v>0</v>
      </c>
      <c r="D14" s="41">
        <v>0</v>
      </c>
      <c r="E14" s="41">
        <v>3672.76</v>
      </c>
      <c r="F14" s="32" t="s">
        <v>241</v>
      </c>
      <c r="G14" s="27">
        <v>-41.81044</v>
      </c>
      <c r="H14" s="6"/>
      <c r="I14" s="5">
        <v>0</v>
      </c>
      <c r="J14" s="6"/>
    </row>
    <row r="15" spans="1:11" s="15" customFormat="1" ht="79.5" customHeight="1" outlineLevel="1" x14ac:dyDescent="0.25">
      <c r="A15" s="39" t="s">
        <v>308</v>
      </c>
      <c r="B15" s="40" t="s">
        <v>351</v>
      </c>
      <c r="C15" s="41">
        <v>0</v>
      </c>
      <c r="D15" s="41">
        <v>150000</v>
      </c>
      <c r="E15" s="41">
        <v>132276.32</v>
      </c>
      <c r="F15" s="32">
        <f t="shared" si="0"/>
        <v>88.184213333333332</v>
      </c>
      <c r="G15" s="26">
        <v>-343.61635000000001</v>
      </c>
      <c r="H15" s="14">
        <v>1.0927439541160593</v>
      </c>
      <c r="I15" s="13">
        <v>0</v>
      </c>
      <c r="J15" s="14"/>
    </row>
    <row r="16" spans="1:11" ht="83.25" customHeight="1" outlineLevel="2" x14ac:dyDescent="0.25">
      <c r="A16" s="39" t="s">
        <v>309</v>
      </c>
      <c r="B16" s="40" t="s">
        <v>352</v>
      </c>
      <c r="C16" s="41">
        <v>0</v>
      </c>
      <c r="D16" s="41">
        <v>0</v>
      </c>
      <c r="E16" s="41">
        <v>3178.95</v>
      </c>
      <c r="F16" s="32" t="s">
        <v>241</v>
      </c>
      <c r="G16" s="27">
        <v>-528.82307000000003</v>
      </c>
      <c r="H16" s="6">
        <v>1.4147306642616266</v>
      </c>
      <c r="I16" s="5">
        <v>0</v>
      </c>
      <c r="J16" s="6"/>
    </row>
    <row r="17" spans="1:11" ht="105" customHeight="1" outlineLevel="2" x14ac:dyDescent="0.25">
      <c r="A17" s="39" t="s">
        <v>246</v>
      </c>
      <c r="B17" s="40" t="s">
        <v>156</v>
      </c>
      <c r="C17" s="41">
        <v>4682990</v>
      </c>
      <c r="D17" s="41">
        <v>4000000</v>
      </c>
      <c r="E17" s="41">
        <v>3647140.22</v>
      </c>
      <c r="F17" s="32">
        <f t="shared" si="0"/>
        <v>91.1785055</v>
      </c>
      <c r="G17" s="27">
        <v>-6.7729900000000001</v>
      </c>
      <c r="H17" s="6">
        <v>1.6389613207547169</v>
      </c>
      <c r="I17" s="5">
        <v>0</v>
      </c>
      <c r="J17" s="6"/>
      <c r="K17" s="18"/>
    </row>
    <row r="18" spans="1:11" ht="106.5" customHeight="1" outlineLevel="2" x14ac:dyDescent="0.25">
      <c r="A18" s="39" t="s">
        <v>247</v>
      </c>
      <c r="B18" s="40" t="s">
        <v>157</v>
      </c>
      <c r="C18" s="41">
        <v>0</v>
      </c>
      <c r="D18" s="41">
        <v>0</v>
      </c>
      <c r="E18" s="41">
        <v>19997.78</v>
      </c>
      <c r="F18" s="32" t="s">
        <v>241</v>
      </c>
      <c r="G18" s="27">
        <v>404.18110999999999</v>
      </c>
      <c r="H18" s="6"/>
      <c r="I18" s="5">
        <v>0</v>
      </c>
      <c r="J18" s="6"/>
    </row>
    <row r="19" spans="1:11" ht="81" customHeight="1" outlineLevel="2" x14ac:dyDescent="0.25">
      <c r="A19" s="39" t="s">
        <v>248</v>
      </c>
      <c r="B19" s="40" t="s">
        <v>158</v>
      </c>
      <c r="C19" s="41">
        <v>110680</v>
      </c>
      <c r="D19" s="41">
        <v>150000</v>
      </c>
      <c r="E19" s="41">
        <v>140110.44</v>
      </c>
      <c r="F19" s="32">
        <f t="shared" si="0"/>
        <v>93.406960000000012</v>
      </c>
      <c r="G19" s="27">
        <v>8711.1951499999996</v>
      </c>
      <c r="H19" s="6">
        <v>0.83326579738161777</v>
      </c>
      <c r="I19" s="5">
        <v>0</v>
      </c>
      <c r="J19" s="6"/>
    </row>
    <row r="20" spans="1:11" ht="145.5" customHeight="1" outlineLevel="2" x14ac:dyDescent="0.25">
      <c r="A20" s="39" t="s">
        <v>249</v>
      </c>
      <c r="B20" s="40" t="s">
        <v>159</v>
      </c>
      <c r="C20" s="41">
        <v>3336630</v>
      </c>
      <c r="D20" s="41">
        <v>3500000</v>
      </c>
      <c r="E20" s="41">
        <v>5253320.43</v>
      </c>
      <c r="F20" s="32">
        <f t="shared" si="0"/>
        <v>150.09486942857143</v>
      </c>
      <c r="G20" s="27">
        <v>-136.46899999999999</v>
      </c>
      <c r="H20" s="6">
        <v>1.682345</v>
      </c>
      <c r="I20" s="5">
        <v>0</v>
      </c>
      <c r="J20" s="6"/>
    </row>
    <row r="21" spans="1:11" s="15" customFormat="1" ht="145.5" customHeight="1" outlineLevel="1" x14ac:dyDescent="0.25">
      <c r="A21" s="39" t="s">
        <v>310</v>
      </c>
      <c r="B21" s="40" t="s">
        <v>353</v>
      </c>
      <c r="C21" s="41">
        <v>0</v>
      </c>
      <c r="D21" s="41">
        <v>0</v>
      </c>
      <c r="E21" s="41">
        <v>3919.43</v>
      </c>
      <c r="F21" s="32" t="s">
        <v>241</v>
      </c>
      <c r="G21" s="28">
        <v>-10252.859210000001</v>
      </c>
      <c r="H21" s="17">
        <v>1.1188709735426425</v>
      </c>
      <c r="I21" s="16">
        <v>0</v>
      </c>
      <c r="J21" s="17"/>
    </row>
    <row r="22" spans="1:11" ht="80.25" customHeight="1" outlineLevel="2" x14ac:dyDescent="0.25">
      <c r="A22" s="39" t="s">
        <v>250</v>
      </c>
      <c r="B22" s="40" t="s">
        <v>225</v>
      </c>
      <c r="C22" s="41">
        <v>3349070</v>
      </c>
      <c r="D22" s="41">
        <v>4500000</v>
      </c>
      <c r="E22" s="41">
        <v>4531372.03</v>
      </c>
      <c r="F22" s="32">
        <f t="shared" si="0"/>
        <v>100.69715622222222</v>
      </c>
      <c r="G22" s="27">
        <v>-9128.9248800000005</v>
      </c>
      <c r="H22" s="6">
        <v>1.1630980647466591</v>
      </c>
      <c r="I22" s="5">
        <v>0</v>
      </c>
      <c r="J22" s="6"/>
    </row>
    <row r="23" spans="1:11" s="15" customFormat="1" ht="78.75" customHeight="1" outlineLevel="1" x14ac:dyDescent="0.25">
      <c r="A23" s="39" t="s">
        <v>251</v>
      </c>
      <c r="B23" s="40" t="s">
        <v>226</v>
      </c>
      <c r="C23" s="41">
        <v>705200</v>
      </c>
      <c r="D23" s="41">
        <v>10000000</v>
      </c>
      <c r="E23" s="41">
        <v>9725784.6600000001</v>
      </c>
      <c r="F23" s="32">
        <f t="shared" si="0"/>
        <v>97.257846599999993</v>
      </c>
      <c r="G23" s="28">
        <v>-1308.04366</v>
      </c>
      <c r="H23" s="17">
        <v>1.1790124072806898</v>
      </c>
      <c r="I23" s="16">
        <v>0</v>
      </c>
      <c r="J23" s="17"/>
    </row>
    <row r="24" spans="1:11" ht="232.5" customHeight="1" outlineLevel="2" x14ac:dyDescent="0.25">
      <c r="A24" s="39" t="s">
        <v>311</v>
      </c>
      <c r="B24" s="40" t="s">
        <v>354</v>
      </c>
      <c r="C24" s="41">
        <v>0</v>
      </c>
      <c r="D24" s="41">
        <v>2000000</v>
      </c>
      <c r="E24" s="41">
        <v>2116651.23</v>
      </c>
      <c r="F24" s="32">
        <f t="shared" si="0"/>
        <v>105.8325615</v>
      </c>
      <c r="G24" s="27">
        <v>-1455.84366</v>
      </c>
      <c r="H24" s="6">
        <v>1.2057148028825773</v>
      </c>
      <c r="I24" s="5">
        <v>0</v>
      </c>
      <c r="J24" s="6"/>
    </row>
    <row r="25" spans="1:11" ht="231" customHeight="1" outlineLevel="2" x14ac:dyDescent="0.25">
      <c r="A25" s="39" t="s">
        <v>312</v>
      </c>
      <c r="B25" s="40" t="s">
        <v>355</v>
      </c>
      <c r="C25" s="41">
        <v>0</v>
      </c>
      <c r="D25" s="41">
        <v>0</v>
      </c>
      <c r="E25" s="41">
        <v>383300.54</v>
      </c>
      <c r="F25" s="32" t="s">
        <v>241</v>
      </c>
      <c r="G25" s="27">
        <v>2.8</v>
      </c>
      <c r="H25" s="6">
        <v>0.90666666666666662</v>
      </c>
      <c r="I25" s="5">
        <v>0</v>
      </c>
      <c r="J25" s="6"/>
    </row>
    <row r="26" spans="1:11" s="15" customFormat="1" ht="51" outlineLevel="2" x14ac:dyDescent="0.25">
      <c r="A26" s="39" t="s">
        <v>313</v>
      </c>
      <c r="B26" s="40" t="s">
        <v>356</v>
      </c>
      <c r="C26" s="41">
        <v>0</v>
      </c>
      <c r="D26" s="41">
        <v>60000000</v>
      </c>
      <c r="E26" s="41">
        <v>64059091.850000001</v>
      </c>
      <c r="F26" s="32">
        <f t="shared" si="0"/>
        <v>106.76515308333335</v>
      </c>
      <c r="G26" s="29">
        <v>-0.96442000000000005</v>
      </c>
      <c r="H26" s="20"/>
      <c r="I26" s="19">
        <v>0</v>
      </c>
      <c r="J26" s="20"/>
    </row>
    <row r="27" spans="1:11" ht="51" outlineLevel="2" x14ac:dyDescent="0.25">
      <c r="A27" s="39" t="s">
        <v>314</v>
      </c>
      <c r="B27" s="40" t="s">
        <v>357</v>
      </c>
      <c r="C27" s="41">
        <v>0</v>
      </c>
      <c r="D27" s="41">
        <v>0</v>
      </c>
      <c r="E27" s="41">
        <v>942.31</v>
      </c>
      <c r="F27" s="32" t="s">
        <v>241</v>
      </c>
      <c r="G27" s="27">
        <v>-5.2409999999999998E-2</v>
      </c>
      <c r="H27" s="6"/>
      <c r="I27" s="5">
        <v>0</v>
      </c>
      <c r="J27" s="6"/>
    </row>
    <row r="28" spans="1:11" ht="29.25" customHeight="1" outlineLevel="2" x14ac:dyDescent="0.25">
      <c r="A28" s="47" t="s">
        <v>63</v>
      </c>
      <c r="B28" s="48" t="s">
        <v>15</v>
      </c>
      <c r="C28" s="49">
        <v>14356600</v>
      </c>
      <c r="D28" s="49">
        <v>14356600</v>
      </c>
      <c r="E28" s="49">
        <v>14173608.57</v>
      </c>
      <c r="F28" s="33">
        <f t="shared" si="0"/>
        <v>98.725384631458695</v>
      </c>
      <c r="G28" s="27">
        <v>3195.1198599999998</v>
      </c>
      <c r="H28" s="6">
        <v>0.87371067747035569</v>
      </c>
      <c r="I28" s="5">
        <v>0</v>
      </c>
      <c r="J28" s="6"/>
    </row>
    <row r="29" spans="1:11" ht="89.25" customHeight="1" outlineLevel="2" x14ac:dyDescent="0.25">
      <c r="A29" s="39" t="s">
        <v>64</v>
      </c>
      <c r="B29" s="40" t="s">
        <v>160</v>
      </c>
      <c r="C29" s="41">
        <v>6665520</v>
      </c>
      <c r="D29" s="41">
        <v>6665520</v>
      </c>
      <c r="E29" s="41">
        <v>7189964.8499999996</v>
      </c>
      <c r="F29" s="32">
        <f t="shared" si="0"/>
        <v>107.86802605048067</v>
      </c>
      <c r="G29" s="27"/>
      <c r="H29" s="6"/>
      <c r="I29" s="5"/>
      <c r="J29" s="6"/>
    </row>
    <row r="30" spans="1:11" ht="105" customHeight="1" outlineLevel="2" x14ac:dyDescent="0.25">
      <c r="A30" s="39" t="s">
        <v>65</v>
      </c>
      <c r="B30" s="40" t="s">
        <v>161</v>
      </c>
      <c r="C30" s="41">
        <v>48140</v>
      </c>
      <c r="D30" s="41">
        <v>48140</v>
      </c>
      <c r="E30" s="41">
        <v>42071.25</v>
      </c>
      <c r="F30" s="32">
        <f t="shared" si="0"/>
        <v>87.393539675945163</v>
      </c>
      <c r="G30" s="27">
        <v>-621.93771000000004</v>
      </c>
      <c r="H30" s="6">
        <v>1.4002173166023166</v>
      </c>
      <c r="I30" s="5">
        <v>0</v>
      </c>
      <c r="J30" s="6"/>
    </row>
    <row r="31" spans="1:11" ht="92.25" customHeight="1" outlineLevel="2" x14ac:dyDescent="0.25">
      <c r="A31" s="39" t="s">
        <v>66</v>
      </c>
      <c r="B31" s="40" t="s">
        <v>162</v>
      </c>
      <c r="C31" s="41">
        <v>8695790</v>
      </c>
      <c r="D31" s="41">
        <v>8695790</v>
      </c>
      <c r="E31" s="41">
        <v>7660472.5599999996</v>
      </c>
      <c r="F31" s="32">
        <f t="shared" si="0"/>
        <v>88.094038149495319</v>
      </c>
      <c r="G31" s="27">
        <v>-2926.2618900000002</v>
      </c>
      <c r="H31" s="6">
        <v>1.3708823688212928</v>
      </c>
      <c r="I31" s="5">
        <v>0</v>
      </c>
      <c r="J31" s="6"/>
    </row>
    <row r="32" spans="1:11" s="15" customFormat="1" ht="93.75" customHeight="1" outlineLevel="1" x14ac:dyDescent="0.25">
      <c r="A32" s="39" t="s">
        <v>67</v>
      </c>
      <c r="B32" s="40" t="s">
        <v>163</v>
      </c>
      <c r="C32" s="41">
        <v>-1052850</v>
      </c>
      <c r="D32" s="41">
        <v>-1052850</v>
      </c>
      <c r="E32" s="41">
        <v>-718900.09</v>
      </c>
      <c r="F32" s="32">
        <f t="shared" si="0"/>
        <v>68.281340171914323</v>
      </c>
      <c r="G32" s="28">
        <v>1921.82475</v>
      </c>
      <c r="H32" s="17">
        <v>-0.38459996397694524</v>
      </c>
      <c r="I32" s="16">
        <v>0</v>
      </c>
      <c r="J32" s="17"/>
    </row>
    <row r="33" spans="1:13" outlineLevel="2" x14ac:dyDescent="0.25">
      <c r="A33" s="47" t="s">
        <v>68</v>
      </c>
      <c r="B33" s="48" t="s">
        <v>16</v>
      </c>
      <c r="C33" s="49">
        <v>32973000</v>
      </c>
      <c r="D33" s="49">
        <v>28658000</v>
      </c>
      <c r="E33" s="49">
        <v>39803666.950000003</v>
      </c>
      <c r="F33" s="33">
        <f t="shared" si="0"/>
        <v>138.89199159048084</v>
      </c>
      <c r="G33" s="27">
        <v>2333.1855700000001</v>
      </c>
      <c r="H33" s="6">
        <v>-22.331855699999998</v>
      </c>
      <c r="I33" s="5">
        <v>0</v>
      </c>
      <c r="J33" s="6"/>
    </row>
    <row r="34" spans="1:13" ht="51" outlineLevel="2" x14ac:dyDescent="0.25">
      <c r="A34" s="39" t="s">
        <v>252</v>
      </c>
      <c r="B34" s="40" t="s">
        <v>164</v>
      </c>
      <c r="C34" s="41">
        <v>10490000</v>
      </c>
      <c r="D34" s="41">
        <v>9008000</v>
      </c>
      <c r="E34" s="41">
        <v>9076213.6199999992</v>
      </c>
      <c r="F34" s="32">
        <f t="shared" si="0"/>
        <v>100.7572559946714</v>
      </c>
      <c r="G34" s="27">
        <v>268.99509</v>
      </c>
      <c r="H34" s="6">
        <v>0.75276186580882354</v>
      </c>
      <c r="I34" s="5">
        <v>0</v>
      </c>
      <c r="J34" s="6"/>
    </row>
    <row r="35" spans="1:13" s="15" customFormat="1" ht="51" outlineLevel="1" x14ac:dyDescent="0.25">
      <c r="A35" s="39" t="s">
        <v>253</v>
      </c>
      <c r="B35" s="40" t="s">
        <v>165</v>
      </c>
      <c r="C35" s="41">
        <v>0</v>
      </c>
      <c r="D35" s="41">
        <v>0</v>
      </c>
      <c r="E35" s="41">
        <v>4810.74</v>
      </c>
      <c r="F35" s="32" t="s">
        <v>241</v>
      </c>
      <c r="G35" s="28">
        <v>-2183.4510599999999</v>
      </c>
      <c r="H35" s="17">
        <v>3.824645614489004</v>
      </c>
      <c r="I35" s="16">
        <v>0</v>
      </c>
      <c r="J35" s="17"/>
    </row>
    <row r="36" spans="1:13" ht="76.5" outlineLevel="2" x14ac:dyDescent="0.25">
      <c r="A36" s="39" t="s">
        <v>254</v>
      </c>
      <c r="B36" s="40" t="s">
        <v>166</v>
      </c>
      <c r="C36" s="41">
        <v>4500000</v>
      </c>
      <c r="D36" s="41">
        <v>4500000</v>
      </c>
      <c r="E36" s="41">
        <v>4698715.76</v>
      </c>
      <c r="F36" s="32">
        <f t="shared" si="0"/>
        <v>104.41590577777777</v>
      </c>
      <c r="G36" s="27">
        <v>628.39400000000001</v>
      </c>
      <c r="H36" s="6">
        <v>0.18707115135834412</v>
      </c>
      <c r="I36" s="5">
        <v>0</v>
      </c>
      <c r="J36" s="6"/>
      <c r="K36" s="18"/>
    </row>
    <row r="37" spans="1:13" s="15" customFormat="1" ht="76.5" outlineLevel="1" x14ac:dyDescent="0.25">
      <c r="A37" s="39" t="s">
        <v>255</v>
      </c>
      <c r="B37" s="40" t="s">
        <v>167</v>
      </c>
      <c r="C37" s="41">
        <v>0</v>
      </c>
      <c r="D37" s="41">
        <v>0</v>
      </c>
      <c r="E37" s="41">
        <v>1564.39</v>
      </c>
      <c r="F37" s="32" t="s">
        <v>241</v>
      </c>
      <c r="G37" s="28">
        <v>77.816779999999994</v>
      </c>
      <c r="H37" s="17">
        <v>0.9906244843373494</v>
      </c>
      <c r="I37" s="16">
        <v>0</v>
      </c>
      <c r="J37" s="17"/>
    </row>
    <row r="38" spans="1:13" ht="56.25" customHeight="1" outlineLevel="2" x14ac:dyDescent="0.25">
      <c r="A38" s="39" t="s">
        <v>256</v>
      </c>
      <c r="B38" s="40" t="s">
        <v>168</v>
      </c>
      <c r="C38" s="41">
        <v>0</v>
      </c>
      <c r="D38" s="41">
        <v>0</v>
      </c>
      <c r="E38" s="41">
        <v>43252.88</v>
      </c>
      <c r="F38" s="32" t="s">
        <v>241</v>
      </c>
      <c r="G38" s="27">
        <v>-1178.9195</v>
      </c>
      <c r="H38" s="6">
        <v>2.4736493749999999</v>
      </c>
      <c r="I38" s="5">
        <v>0</v>
      </c>
      <c r="J38" s="6"/>
    </row>
    <row r="39" spans="1:13" s="15" customFormat="1" ht="51" outlineLevel="2" x14ac:dyDescent="0.25">
      <c r="A39" s="39" t="s">
        <v>257</v>
      </c>
      <c r="B39" s="40" t="s">
        <v>169</v>
      </c>
      <c r="C39" s="41">
        <v>0</v>
      </c>
      <c r="D39" s="41">
        <v>0</v>
      </c>
      <c r="E39" s="41">
        <v>12853.27</v>
      </c>
      <c r="F39" s="32" t="s">
        <v>241</v>
      </c>
      <c r="G39" s="29"/>
      <c r="H39" s="20"/>
      <c r="I39" s="19"/>
      <c r="J39" s="20"/>
    </row>
    <row r="40" spans="1:13" ht="38.25" outlineLevel="2" x14ac:dyDescent="0.25">
      <c r="A40" s="39" t="s">
        <v>315</v>
      </c>
      <c r="B40" s="40" t="s">
        <v>358</v>
      </c>
      <c r="C40" s="41">
        <v>0</v>
      </c>
      <c r="D40" s="41">
        <v>0</v>
      </c>
      <c r="E40" s="41">
        <v>375</v>
      </c>
      <c r="F40" s="32" t="s">
        <v>241</v>
      </c>
      <c r="G40" s="27">
        <v>15.552569999999999</v>
      </c>
      <c r="H40" s="6">
        <v>0.68894860000000002</v>
      </c>
      <c r="I40" s="5">
        <v>0</v>
      </c>
      <c r="J40" s="6"/>
    </row>
    <row r="41" spans="1:13" s="15" customFormat="1" ht="52.5" customHeight="1" outlineLevel="2" x14ac:dyDescent="0.25">
      <c r="A41" s="39" t="s">
        <v>258</v>
      </c>
      <c r="B41" s="40" t="s">
        <v>170</v>
      </c>
      <c r="C41" s="41">
        <v>17983000</v>
      </c>
      <c r="D41" s="41">
        <v>15150000</v>
      </c>
      <c r="E41" s="41">
        <v>25965881.289999999</v>
      </c>
      <c r="F41" s="32">
        <f t="shared" si="0"/>
        <v>171.39195570957096</v>
      </c>
      <c r="G41" s="29">
        <v>39</v>
      </c>
      <c r="H41" s="20">
        <v>0.61</v>
      </c>
      <c r="I41" s="19">
        <v>0</v>
      </c>
      <c r="J41" s="20"/>
      <c r="K41" s="21"/>
      <c r="L41" s="21"/>
      <c r="M41" s="21"/>
    </row>
    <row r="42" spans="1:13" outlineLevel="2" x14ac:dyDescent="0.25">
      <c r="A42" s="47" t="s">
        <v>69</v>
      </c>
      <c r="B42" s="48" t="s">
        <v>17</v>
      </c>
      <c r="C42" s="49">
        <v>97342000</v>
      </c>
      <c r="D42" s="49">
        <v>91436300</v>
      </c>
      <c r="E42" s="49">
        <v>99629366.170000002</v>
      </c>
      <c r="F42" s="33">
        <f t="shared" si="0"/>
        <v>108.96040868889052</v>
      </c>
      <c r="G42" s="27">
        <v>-516.51131999999996</v>
      </c>
      <c r="H42" s="6">
        <v>2.7217044000000001</v>
      </c>
      <c r="I42" s="5">
        <v>0</v>
      </c>
      <c r="J42" s="6"/>
    </row>
    <row r="43" spans="1:13" ht="54" customHeight="1" outlineLevel="2" x14ac:dyDescent="0.25">
      <c r="A43" s="39" t="s">
        <v>259</v>
      </c>
      <c r="B43" s="40" t="s">
        <v>171</v>
      </c>
      <c r="C43" s="41">
        <v>45990000</v>
      </c>
      <c r="D43" s="41">
        <v>40084300</v>
      </c>
      <c r="E43" s="41">
        <v>46838305.450000003</v>
      </c>
      <c r="F43" s="32">
        <f t="shared" si="0"/>
        <v>116.849503296802</v>
      </c>
      <c r="G43" s="27">
        <v>-30.5</v>
      </c>
      <c r="H43" s="6"/>
      <c r="I43" s="5">
        <v>0</v>
      </c>
      <c r="J43" s="6"/>
    </row>
    <row r="44" spans="1:13" ht="51" outlineLevel="2" x14ac:dyDescent="0.25">
      <c r="A44" s="39" t="s">
        <v>260</v>
      </c>
      <c r="B44" s="40" t="s">
        <v>172</v>
      </c>
      <c r="C44" s="41">
        <v>42352000</v>
      </c>
      <c r="D44" s="41">
        <v>42352000</v>
      </c>
      <c r="E44" s="41">
        <v>41866123.57</v>
      </c>
      <c r="F44" s="32">
        <f t="shared" si="0"/>
        <v>98.852766268417085</v>
      </c>
      <c r="G44" s="27">
        <v>-630</v>
      </c>
      <c r="H44" s="6">
        <v>1.9662576687116564</v>
      </c>
      <c r="I44" s="5">
        <v>0</v>
      </c>
      <c r="J44" s="6"/>
    </row>
    <row r="45" spans="1:13" ht="54.75" customHeight="1" outlineLevel="2" x14ac:dyDescent="0.25">
      <c r="A45" s="39" t="s">
        <v>261</v>
      </c>
      <c r="B45" s="40" t="s">
        <v>173</v>
      </c>
      <c r="C45" s="41">
        <v>9000000</v>
      </c>
      <c r="D45" s="41">
        <v>9000000</v>
      </c>
      <c r="E45" s="41">
        <v>10924937.15</v>
      </c>
      <c r="F45" s="32">
        <f t="shared" si="0"/>
        <v>121.38819055555557</v>
      </c>
      <c r="G45" s="27">
        <v>1045.54006</v>
      </c>
      <c r="H45" s="6">
        <v>0.71742160540540545</v>
      </c>
      <c r="I45" s="5">
        <v>0</v>
      </c>
      <c r="J45" s="6"/>
    </row>
    <row r="46" spans="1:13" ht="25.5" outlineLevel="2" x14ac:dyDescent="0.25">
      <c r="A46" s="47" t="s">
        <v>262</v>
      </c>
      <c r="B46" s="48" t="s">
        <v>286</v>
      </c>
      <c r="C46" s="49">
        <v>0</v>
      </c>
      <c r="D46" s="49">
        <v>188000</v>
      </c>
      <c r="E46" s="49">
        <v>295594</v>
      </c>
      <c r="F46" s="33">
        <f t="shared" si="0"/>
        <v>157.23085106382979</v>
      </c>
      <c r="G46" s="27">
        <v>12.25146</v>
      </c>
      <c r="H46" s="6"/>
      <c r="I46" s="5">
        <v>0</v>
      </c>
      <c r="J46" s="6"/>
    </row>
    <row r="47" spans="1:13" s="15" customFormat="1" ht="51" outlineLevel="1" x14ac:dyDescent="0.25">
      <c r="A47" s="39" t="s">
        <v>263</v>
      </c>
      <c r="B47" s="40" t="s">
        <v>287</v>
      </c>
      <c r="C47" s="41">
        <v>0</v>
      </c>
      <c r="D47" s="41">
        <v>188000</v>
      </c>
      <c r="E47" s="41">
        <v>295594</v>
      </c>
      <c r="F47" s="32">
        <f t="shared" si="0"/>
        <v>157.23085106382979</v>
      </c>
      <c r="G47" s="26">
        <v>29241.354520000001</v>
      </c>
      <c r="H47" s="14">
        <v>0.98557516414789581</v>
      </c>
      <c r="I47" s="13">
        <v>0</v>
      </c>
      <c r="J47" s="14"/>
    </row>
    <row r="48" spans="1:13" outlineLevel="2" x14ac:dyDescent="0.25">
      <c r="A48" s="47" t="s">
        <v>70</v>
      </c>
      <c r="B48" s="48" t="s">
        <v>18</v>
      </c>
      <c r="C48" s="49">
        <v>12070000</v>
      </c>
      <c r="D48" s="49">
        <v>26583000</v>
      </c>
      <c r="E48" s="49">
        <v>29261410.52</v>
      </c>
      <c r="F48" s="33">
        <f t="shared" si="0"/>
        <v>110.07565180754617</v>
      </c>
      <c r="G48" s="27">
        <v>0</v>
      </c>
      <c r="H48" s="6">
        <v>1</v>
      </c>
      <c r="I48" s="5">
        <v>0</v>
      </c>
      <c r="J48" s="6"/>
    </row>
    <row r="49" spans="1:11" ht="51" outlineLevel="2" x14ac:dyDescent="0.25">
      <c r="A49" s="39" t="s">
        <v>228</v>
      </c>
      <c r="B49" s="40" t="s">
        <v>227</v>
      </c>
      <c r="C49" s="41">
        <v>11960000</v>
      </c>
      <c r="D49" s="41">
        <v>0</v>
      </c>
      <c r="E49" s="41">
        <v>0</v>
      </c>
      <c r="F49" s="32" t="s">
        <v>241</v>
      </c>
      <c r="G49" s="27">
        <v>12362.85</v>
      </c>
      <c r="H49" s="6">
        <v>0</v>
      </c>
      <c r="I49" s="5">
        <v>0</v>
      </c>
      <c r="J49" s="6"/>
    </row>
    <row r="50" spans="1:11" ht="51" outlineLevel="2" x14ac:dyDescent="0.25">
      <c r="A50" s="39" t="s">
        <v>264</v>
      </c>
      <c r="B50" s="40" t="s">
        <v>174</v>
      </c>
      <c r="C50" s="41">
        <v>0</v>
      </c>
      <c r="D50" s="41">
        <v>25683000</v>
      </c>
      <c r="E50" s="41">
        <v>28160273.760000002</v>
      </c>
      <c r="F50" s="32">
        <f t="shared" si="0"/>
        <v>109.64557785305456</v>
      </c>
      <c r="G50" s="27">
        <v>0</v>
      </c>
      <c r="H50" s="6">
        <v>1</v>
      </c>
      <c r="I50" s="5">
        <v>0</v>
      </c>
      <c r="J50" s="6"/>
    </row>
    <row r="51" spans="1:11" ht="63.75" outlineLevel="2" x14ac:dyDescent="0.25">
      <c r="A51" s="39" t="s">
        <v>265</v>
      </c>
      <c r="B51" s="40" t="s">
        <v>175</v>
      </c>
      <c r="C51" s="41">
        <v>0</v>
      </c>
      <c r="D51" s="41">
        <v>850000</v>
      </c>
      <c r="E51" s="41">
        <v>1026136.76</v>
      </c>
      <c r="F51" s="32">
        <f t="shared" si="0"/>
        <v>120.7219717647059</v>
      </c>
      <c r="G51" s="27">
        <v>15265.187</v>
      </c>
      <c r="H51" s="6">
        <v>0.98492079389639942</v>
      </c>
      <c r="I51" s="5">
        <v>0</v>
      </c>
      <c r="J51" s="6"/>
    </row>
    <row r="52" spans="1:11" ht="25.5" outlineLevel="2" x14ac:dyDescent="0.25">
      <c r="A52" s="39" t="s">
        <v>71</v>
      </c>
      <c r="B52" s="40" t="s">
        <v>176</v>
      </c>
      <c r="C52" s="41">
        <v>110000</v>
      </c>
      <c r="D52" s="41">
        <v>50000</v>
      </c>
      <c r="E52" s="41">
        <v>75000</v>
      </c>
      <c r="F52" s="32">
        <f t="shared" si="0"/>
        <v>150</v>
      </c>
      <c r="G52" s="27">
        <v>0</v>
      </c>
      <c r="H52" s="6">
        <v>1</v>
      </c>
      <c r="I52" s="5">
        <v>0</v>
      </c>
      <c r="J52" s="6"/>
    </row>
    <row r="53" spans="1:11" ht="44.25" customHeight="1" outlineLevel="2" x14ac:dyDescent="0.25">
      <c r="A53" s="47" t="s">
        <v>72</v>
      </c>
      <c r="B53" s="48" t="s">
        <v>19</v>
      </c>
      <c r="C53" s="49">
        <v>65341000</v>
      </c>
      <c r="D53" s="49">
        <v>64435000</v>
      </c>
      <c r="E53" s="49">
        <v>72079632.849999994</v>
      </c>
      <c r="F53" s="33">
        <f t="shared" si="0"/>
        <v>111.86410002327926</v>
      </c>
      <c r="G53" s="27">
        <v>0</v>
      </c>
      <c r="H53" s="6">
        <v>1</v>
      </c>
      <c r="I53" s="5">
        <v>0</v>
      </c>
      <c r="J53" s="6"/>
    </row>
    <row r="54" spans="1:11" ht="68.25" customHeight="1" outlineLevel="2" x14ac:dyDescent="0.25">
      <c r="A54" s="39" t="s">
        <v>73</v>
      </c>
      <c r="B54" s="40" t="s">
        <v>20</v>
      </c>
      <c r="C54" s="41">
        <v>25100000</v>
      </c>
      <c r="D54" s="41">
        <v>25100000</v>
      </c>
      <c r="E54" s="41">
        <v>29680578.789999999</v>
      </c>
      <c r="F54" s="32">
        <f t="shared" si="0"/>
        <v>118.24931788844621</v>
      </c>
      <c r="G54" s="27"/>
      <c r="H54" s="6"/>
      <c r="I54" s="5"/>
      <c r="J54" s="6"/>
    </row>
    <row r="55" spans="1:11" ht="67.5" customHeight="1" outlineLevel="2" x14ac:dyDescent="0.25">
      <c r="A55" s="39" t="s">
        <v>74</v>
      </c>
      <c r="B55" s="40" t="s">
        <v>21</v>
      </c>
      <c r="C55" s="41">
        <v>8500000</v>
      </c>
      <c r="D55" s="41">
        <v>8500000</v>
      </c>
      <c r="E55" s="41">
        <v>10411411.550000001</v>
      </c>
      <c r="F55" s="32">
        <f t="shared" si="0"/>
        <v>122.48719470588236</v>
      </c>
      <c r="G55" s="27">
        <v>0</v>
      </c>
      <c r="H55" s="6">
        <v>1</v>
      </c>
      <c r="I55" s="5">
        <v>0</v>
      </c>
      <c r="J55" s="6"/>
    </row>
    <row r="56" spans="1:11" s="15" customFormat="1" ht="51" outlineLevel="2" x14ac:dyDescent="0.25">
      <c r="A56" s="39" t="s">
        <v>75</v>
      </c>
      <c r="B56" s="40" t="s">
        <v>22</v>
      </c>
      <c r="C56" s="41">
        <v>76000</v>
      </c>
      <c r="D56" s="41">
        <v>10000</v>
      </c>
      <c r="E56" s="41">
        <v>9510.93</v>
      </c>
      <c r="F56" s="32">
        <f t="shared" si="0"/>
        <v>95.109300000000005</v>
      </c>
      <c r="G56" s="29">
        <v>0</v>
      </c>
      <c r="H56" s="20">
        <v>1</v>
      </c>
      <c r="I56" s="19">
        <v>0</v>
      </c>
      <c r="J56" s="20"/>
    </row>
    <row r="57" spans="1:11" s="15" customFormat="1" ht="25.5" outlineLevel="1" x14ac:dyDescent="0.25">
      <c r="A57" s="39" t="s">
        <v>76</v>
      </c>
      <c r="B57" s="40" t="s">
        <v>23</v>
      </c>
      <c r="C57" s="41">
        <v>4900000</v>
      </c>
      <c r="D57" s="41">
        <v>3696000</v>
      </c>
      <c r="E57" s="41">
        <v>3394783.1</v>
      </c>
      <c r="F57" s="32">
        <f t="shared" si="0"/>
        <v>91.85019209956711</v>
      </c>
      <c r="G57" s="29">
        <v>25344</v>
      </c>
      <c r="H57" s="20">
        <v>0.24204936883204364</v>
      </c>
      <c r="I57" s="19">
        <v>0</v>
      </c>
      <c r="J57" s="20"/>
    </row>
    <row r="58" spans="1:11" ht="89.25" outlineLevel="2" x14ac:dyDescent="0.25">
      <c r="A58" s="39" t="s">
        <v>77</v>
      </c>
      <c r="B58" s="40" t="s">
        <v>24</v>
      </c>
      <c r="C58" s="41">
        <v>0</v>
      </c>
      <c r="D58" s="41">
        <v>0</v>
      </c>
      <c r="E58" s="41">
        <v>15.29</v>
      </c>
      <c r="F58" s="32" t="s">
        <v>241</v>
      </c>
      <c r="G58" s="27">
        <v>-703.19033000000002</v>
      </c>
      <c r="H58" s="6">
        <v>32.100854931446264</v>
      </c>
      <c r="I58" s="5">
        <v>0</v>
      </c>
      <c r="J58" s="6"/>
    </row>
    <row r="59" spans="1:11" ht="63.75" outlineLevel="2" x14ac:dyDescent="0.25">
      <c r="A59" s="39" t="s">
        <v>78</v>
      </c>
      <c r="B59" s="40" t="s">
        <v>177</v>
      </c>
      <c r="C59" s="41">
        <v>20000000</v>
      </c>
      <c r="D59" s="41">
        <v>20000000</v>
      </c>
      <c r="E59" s="41">
        <v>20053821.890000001</v>
      </c>
      <c r="F59" s="32">
        <f t="shared" si="0"/>
        <v>100.26910945</v>
      </c>
      <c r="G59" s="27">
        <v>-28.24766</v>
      </c>
      <c r="H59" s="6"/>
      <c r="I59" s="5">
        <v>0</v>
      </c>
      <c r="J59" s="6"/>
    </row>
    <row r="60" spans="1:11" s="15" customFormat="1" ht="63.75" outlineLevel="2" x14ac:dyDescent="0.25">
      <c r="A60" s="39" t="s">
        <v>79</v>
      </c>
      <c r="B60" s="40" t="s">
        <v>178</v>
      </c>
      <c r="C60" s="41">
        <v>5405000</v>
      </c>
      <c r="D60" s="41">
        <v>5405000</v>
      </c>
      <c r="E60" s="41">
        <v>6523187.3799999999</v>
      </c>
      <c r="F60" s="32">
        <f t="shared" si="0"/>
        <v>120.68801813135985</v>
      </c>
      <c r="G60" s="29">
        <v>1211.63771</v>
      </c>
      <c r="H60" s="20"/>
      <c r="I60" s="19">
        <v>0</v>
      </c>
      <c r="J60" s="20"/>
    </row>
    <row r="61" spans="1:11" ht="76.5" x14ac:dyDescent="0.25">
      <c r="A61" s="39" t="s">
        <v>80</v>
      </c>
      <c r="B61" s="40" t="s">
        <v>179</v>
      </c>
      <c r="C61" s="41">
        <v>1360000</v>
      </c>
      <c r="D61" s="41">
        <v>1724000</v>
      </c>
      <c r="E61" s="41">
        <v>1757098.92</v>
      </c>
      <c r="F61" s="32">
        <f t="shared" si="0"/>
        <v>101.91989095127609</v>
      </c>
      <c r="G61" s="30">
        <v>46427.785960000001</v>
      </c>
      <c r="H61" s="8">
        <v>0.98153522431684326</v>
      </c>
      <c r="I61" s="7">
        <v>0</v>
      </c>
      <c r="J61" s="8"/>
      <c r="K61" s="18"/>
    </row>
    <row r="62" spans="1:11" ht="79.5" customHeight="1" x14ac:dyDescent="0.25">
      <c r="A62" s="39" t="s">
        <v>316</v>
      </c>
      <c r="B62" s="40" t="s">
        <v>359</v>
      </c>
      <c r="C62" s="41">
        <v>0</v>
      </c>
      <c r="D62" s="41">
        <v>0</v>
      </c>
      <c r="E62" s="41">
        <v>249225</v>
      </c>
      <c r="F62" s="32" t="s">
        <v>241</v>
      </c>
      <c r="G62" s="2"/>
      <c r="H62" s="2"/>
      <c r="I62" s="2"/>
      <c r="J62" s="2"/>
    </row>
    <row r="63" spans="1:11" ht="25.5" x14ac:dyDescent="0.25">
      <c r="A63" s="47" t="s">
        <v>81</v>
      </c>
      <c r="B63" s="48" t="s">
        <v>25</v>
      </c>
      <c r="C63" s="49">
        <v>769790</v>
      </c>
      <c r="D63" s="49">
        <v>1894000</v>
      </c>
      <c r="E63" s="49">
        <v>1847972.57</v>
      </c>
      <c r="F63" s="33">
        <f t="shared" si="0"/>
        <v>97.569829461457232</v>
      </c>
    </row>
    <row r="64" spans="1:11" s="15" customFormat="1" ht="29.25" customHeight="1" x14ac:dyDescent="0.25">
      <c r="A64" s="39" t="s">
        <v>317</v>
      </c>
      <c r="B64" s="40" t="s">
        <v>180</v>
      </c>
      <c r="C64" s="41">
        <v>0</v>
      </c>
      <c r="D64" s="41">
        <v>0</v>
      </c>
      <c r="E64" s="41">
        <v>595.45000000000005</v>
      </c>
      <c r="F64" s="32" t="s">
        <v>241</v>
      </c>
    </row>
    <row r="65" spans="1:6" ht="53.25" customHeight="1" x14ac:dyDescent="0.25">
      <c r="A65" s="39" t="s">
        <v>266</v>
      </c>
      <c r="B65" s="40" t="s">
        <v>181</v>
      </c>
      <c r="C65" s="41">
        <v>0</v>
      </c>
      <c r="D65" s="41">
        <v>710000</v>
      </c>
      <c r="E65" s="41">
        <v>686006.94</v>
      </c>
      <c r="F65" s="32">
        <f t="shared" si="0"/>
        <v>96.620695774647885</v>
      </c>
    </row>
    <row r="66" spans="1:6" ht="51" x14ac:dyDescent="0.25">
      <c r="A66" s="39" t="s">
        <v>82</v>
      </c>
      <c r="B66" s="40" t="s">
        <v>182</v>
      </c>
      <c r="C66" s="41">
        <v>0</v>
      </c>
      <c r="D66" s="41">
        <v>410000</v>
      </c>
      <c r="E66" s="41">
        <v>395164.02</v>
      </c>
      <c r="F66" s="32">
        <f t="shared" si="0"/>
        <v>96.381468292682939</v>
      </c>
    </row>
    <row r="67" spans="1:6" x14ac:dyDescent="0.25">
      <c r="A67" s="39" t="s">
        <v>318</v>
      </c>
      <c r="B67" s="40" t="s">
        <v>360</v>
      </c>
      <c r="C67" s="41">
        <v>769790</v>
      </c>
      <c r="D67" s="41">
        <v>0</v>
      </c>
      <c r="E67" s="41">
        <v>0</v>
      </c>
      <c r="F67" s="32" t="s">
        <v>241</v>
      </c>
    </row>
    <row r="68" spans="1:6" s="15" customFormat="1" ht="25.5" x14ac:dyDescent="0.25">
      <c r="A68" s="39" t="s">
        <v>267</v>
      </c>
      <c r="B68" s="40" t="s">
        <v>288</v>
      </c>
      <c r="C68" s="41">
        <v>0</v>
      </c>
      <c r="D68" s="41">
        <v>0</v>
      </c>
      <c r="E68" s="41">
        <v>0.04</v>
      </c>
      <c r="F68" s="32" t="s">
        <v>241</v>
      </c>
    </row>
    <row r="69" spans="1:6" ht="51" x14ac:dyDescent="0.25">
      <c r="A69" s="39" t="s">
        <v>268</v>
      </c>
      <c r="B69" s="40" t="s">
        <v>183</v>
      </c>
      <c r="C69" s="41">
        <v>0</v>
      </c>
      <c r="D69" s="41">
        <v>774000</v>
      </c>
      <c r="E69" s="41">
        <v>766206.12</v>
      </c>
      <c r="F69" s="32">
        <f t="shared" si="0"/>
        <v>98.993038759689924</v>
      </c>
    </row>
    <row r="70" spans="1:6" ht="25.5" x14ac:dyDescent="0.25">
      <c r="A70" s="47" t="s">
        <v>83</v>
      </c>
      <c r="B70" s="48" t="s">
        <v>26</v>
      </c>
      <c r="C70" s="49">
        <v>137000</v>
      </c>
      <c r="D70" s="49">
        <v>355000</v>
      </c>
      <c r="E70" s="49">
        <v>378327.46</v>
      </c>
      <c r="F70" s="33">
        <f t="shared" si="0"/>
        <v>106.57111549295774</v>
      </c>
    </row>
    <row r="71" spans="1:6" ht="25.5" x14ac:dyDescent="0.25">
      <c r="A71" s="39" t="s">
        <v>84</v>
      </c>
      <c r="B71" s="40" t="s">
        <v>27</v>
      </c>
      <c r="C71" s="41">
        <v>81000</v>
      </c>
      <c r="D71" s="41">
        <v>0</v>
      </c>
      <c r="E71" s="41">
        <v>0</v>
      </c>
      <c r="F71" s="32" t="s">
        <v>241</v>
      </c>
    </row>
    <row r="72" spans="1:6" s="15" customFormat="1" ht="38.25" x14ac:dyDescent="0.25">
      <c r="A72" s="39" t="s">
        <v>319</v>
      </c>
      <c r="B72" s="40" t="s">
        <v>361</v>
      </c>
      <c r="C72" s="41">
        <v>0</v>
      </c>
      <c r="D72" s="41">
        <v>14400</v>
      </c>
      <c r="E72" s="41">
        <v>17800</v>
      </c>
      <c r="F72" s="32">
        <f t="shared" si="0"/>
        <v>123.61111111111111</v>
      </c>
    </row>
    <row r="73" spans="1:6" ht="51" x14ac:dyDescent="0.25">
      <c r="A73" s="39" t="s">
        <v>320</v>
      </c>
      <c r="B73" s="40" t="s">
        <v>362</v>
      </c>
      <c r="C73" s="41">
        <v>0</v>
      </c>
      <c r="D73" s="41">
        <v>290600</v>
      </c>
      <c r="E73" s="41">
        <v>290317.5</v>
      </c>
      <c r="F73" s="32">
        <f t="shared" si="0"/>
        <v>99.902787336545089</v>
      </c>
    </row>
    <row r="74" spans="1:6" ht="38.25" x14ac:dyDescent="0.25">
      <c r="A74" s="39" t="s">
        <v>85</v>
      </c>
      <c r="B74" s="40" t="s">
        <v>184</v>
      </c>
      <c r="C74" s="41">
        <v>0</v>
      </c>
      <c r="D74" s="41">
        <v>47000</v>
      </c>
      <c r="E74" s="41">
        <v>55567.05</v>
      </c>
      <c r="F74" s="32">
        <f t="shared" ref="F74:F137" si="1">E74/D74*100</f>
        <v>118.22776595744682</v>
      </c>
    </row>
    <row r="75" spans="1:6" s="15" customFormat="1" ht="25.5" x14ac:dyDescent="0.25">
      <c r="A75" s="39" t="s">
        <v>86</v>
      </c>
      <c r="B75" s="40" t="s">
        <v>28</v>
      </c>
      <c r="C75" s="41">
        <v>56000</v>
      </c>
      <c r="D75" s="41">
        <v>3000</v>
      </c>
      <c r="E75" s="41">
        <v>14642.91</v>
      </c>
      <c r="F75" s="32">
        <f t="shared" si="1"/>
        <v>488.09699999999998</v>
      </c>
    </row>
    <row r="76" spans="1:6" ht="25.5" x14ac:dyDescent="0.25">
      <c r="A76" s="47" t="s">
        <v>87</v>
      </c>
      <c r="B76" s="48" t="s">
        <v>29</v>
      </c>
      <c r="C76" s="49">
        <v>10390000</v>
      </c>
      <c r="D76" s="49">
        <v>21505000</v>
      </c>
      <c r="E76" s="49">
        <v>22997701.449999999</v>
      </c>
      <c r="F76" s="33">
        <f t="shared" si="1"/>
        <v>106.94118321320623</v>
      </c>
    </row>
    <row r="77" spans="1:6" ht="78.75" customHeight="1" x14ac:dyDescent="0.25">
      <c r="A77" s="39" t="s">
        <v>88</v>
      </c>
      <c r="B77" s="40" t="s">
        <v>30</v>
      </c>
      <c r="C77" s="41">
        <v>5090000</v>
      </c>
      <c r="D77" s="41">
        <v>10300000</v>
      </c>
      <c r="E77" s="41">
        <v>10848446.01</v>
      </c>
      <c r="F77" s="32">
        <f t="shared" si="1"/>
        <v>105.32471854368933</v>
      </c>
    </row>
    <row r="78" spans="1:6" s="15" customFormat="1" ht="40.5" customHeight="1" x14ac:dyDescent="0.25">
      <c r="A78" s="39" t="s">
        <v>321</v>
      </c>
      <c r="B78" s="40" t="s">
        <v>363</v>
      </c>
      <c r="C78" s="41">
        <v>0</v>
      </c>
      <c r="D78" s="41">
        <v>4400000</v>
      </c>
      <c r="E78" s="41">
        <v>4400000</v>
      </c>
      <c r="F78" s="32">
        <f t="shared" si="1"/>
        <v>100</v>
      </c>
    </row>
    <row r="79" spans="1:6" ht="38.25" x14ac:dyDescent="0.25">
      <c r="A79" s="39" t="s">
        <v>89</v>
      </c>
      <c r="B79" s="40" t="s">
        <v>31</v>
      </c>
      <c r="C79" s="41">
        <v>0</v>
      </c>
      <c r="D79" s="41">
        <v>3605000</v>
      </c>
      <c r="E79" s="41">
        <v>4145542.32</v>
      </c>
      <c r="F79" s="32">
        <f t="shared" si="1"/>
        <v>114.99423911234396</v>
      </c>
    </row>
    <row r="80" spans="1:6" ht="38.25" x14ac:dyDescent="0.25">
      <c r="A80" s="39" t="s">
        <v>90</v>
      </c>
      <c r="B80" s="40" t="s">
        <v>32</v>
      </c>
      <c r="C80" s="41">
        <v>5300000</v>
      </c>
      <c r="D80" s="41">
        <v>3200000</v>
      </c>
      <c r="E80" s="41">
        <v>3603713.12</v>
      </c>
      <c r="F80" s="32">
        <f t="shared" si="1"/>
        <v>112.61603500000001</v>
      </c>
    </row>
    <row r="81" spans="1:11" x14ac:dyDescent="0.25">
      <c r="A81" s="47" t="s">
        <v>91</v>
      </c>
      <c r="B81" s="48" t="s">
        <v>33</v>
      </c>
      <c r="C81" s="49">
        <v>1500000</v>
      </c>
      <c r="D81" s="49">
        <v>2651000</v>
      </c>
      <c r="E81" s="49">
        <v>2676261.38</v>
      </c>
      <c r="F81" s="33">
        <f t="shared" si="1"/>
        <v>100.95290003772162</v>
      </c>
    </row>
    <row r="82" spans="1:11" ht="102" x14ac:dyDescent="0.25">
      <c r="A82" s="39" t="s">
        <v>229</v>
      </c>
      <c r="B82" s="40" t="s">
        <v>185</v>
      </c>
      <c r="C82" s="41">
        <v>0</v>
      </c>
      <c r="D82" s="41">
        <v>0</v>
      </c>
      <c r="E82" s="41">
        <v>8550.86</v>
      </c>
      <c r="F82" s="32" t="s">
        <v>241</v>
      </c>
    </row>
    <row r="83" spans="1:11" ht="76.5" x14ac:dyDescent="0.25">
      <c r="A83" s="39" t="s">
        <v>92</v>
      </c>
      <c r="B83" s="40" t="s">
        <v>186</v>
      </c>
      <c r="C83" s="41">
        <v>0</v>
      </c>
      <c r="D83" s="41">
        <v>0</v>
      </c>
      <c r="E83" s="41">
        <v>12500</v>
      </c>
      <c r="F83" s="32" t="s">
        <v>241</v>
      </c>
    </row>
    <row r="84" spans="1:11" ht="153" x14ac:dyDescent="0.25">
      <c r="A84" s="39" t="s">
        <v>93</v>
      </c>
      <c r="B84" s="40" t="s">
        <v>187</v>
      </c>
      <c r="C84" s="41">
        <v>0</v>
      </c>
      <c r="D84" s="41">
        <v>0</v>
      </c>
      <c r="E84" s="41">
        <v>2000</v>
      </c>
      <c r="F84" s="32" t="s">
        <v>241</v>
      </c>
      <c r="K84" s="18"/>
    </row>
    <row r="85" spans="1:11" ht="115.5" customHeight="1" x14ac:dyDescent="0.25">
      <c r="A85" s="39" t="s">
        <v>230</v>
      </c>
      <c r="B85" s="40" t="s">
        <v>188</v>
      </c>
      <c r="C85" s="41">
        <v>150000</v>
      </c>
      <c r="D85" s="41">
        <v>66000</v>
      </c>
      <c r="E85" s="41">
        <v>35338.800000000003</v>
      </c>
      <c r="F85" s="32">
        <f t="shared" si="1"/>
        <v>53.543636363636374</v>
      </c>
      <c r="K85" s="18"/>
    </row>
    <row r="86" spans="1:11" ht="153" x14ac:dyDescent="0.25">
      <c r="A86" s="39" t="s">
        <v>94</v>
      </c>
      <c r="B86" s="40" t="s">
        <v>189</v>
      </c>
      <c r="C86" s="41">
        <v>0</v>
      </c>
      <c r="D86" s="41">
        <v>0</v>
      </c>
      <c r="E86" s="41">
        <v>8501.56</v>
      </c>
      <c r="F86" s="32" t="s">
        <v>241</v>
      </c>
    </row>
    <row r="87" spans="1:11" ht="89.25" x14ac:dyDescent="0.25">
      <c r="A87" s="39" t="s">
        <v>322</v>
      </c>
      <c r="B87" s="40" t="s">
        <v>190</v>
      </c>
      <c r="C87" s="41">
        <v>0</v>
      </c>
      <c r="D87" s="41">
        <v>50000</v>
      </c>
      <c r="E87" s="41">
        <v>37616.730000000003</v>
      </c>
      <c r="F87" s="32">
        <f t="shared" si="1"/>
        <v>75.233460000000008</v>
      </c>
    </row>
    <row r="88" spans="1:11" ht="89.25" x14ac:dyDescent="0.25">
      <c r="A88" s="39" t="s">
        <v>323</v>
      </c>
      <c r="B88" s="40" t="s">
        <v>191</v>
      </c>
      <c r="C88" s="41">
        <v>0</v>
      </c>
      <c r="D88" s="41">
        <v>0</v>
      </c>
      <c r="E88" s="41">
        <v>8452.26</v>
      </c>
      <c r="F88" s="32" t="s">
        <v>241</v>
      </c>
    </row>
    <row r="89" spans="1:11" ht="78" customHeight="1" x14ac:dyDescent="0.25">
      <c r="A89" s="39" t="s">
        <v>324</v>
      </c>
      <c r="B89" s="40" t="s">
        <v>364</v>
      </c>
      <c r="C89" s="41">
        <v>0</v>
      </c>
      <c r="D89" s="41">
        <v>0</v>
      </c>
      <c r="E89" s="41">
        <v>150</v>
      </c>
      <c r="F89" s="32" t="s">
        <v>241</v>
      </c>
    </row>
    <row r="90" spans="1:11" ht="89.25" x14ac:dyDescent="0.25">
      <c r="A90" s="39" t="s">
        <v>325</v>
      </c>
      <c r="B90" s="40" t="s">
        <v>365</v>
      </c>
      <c r="C90" s="41">
        <v>0</v>
      </c>
      <c r="D90" s="41">
        <v>0</v>
      </c>
      <c r="E90" s="41">
        <v>2500</v>
      </c>
      <c r="F90" s="32" t="s">
        <v>241</v>
      </c>
    </row>
    <row r="91" spans="1:11" ht="81.75" customHeight="1" x14ac:dyDescent="0.25">
      <c r="A91" s="39" t="s">
        <v>326</v>
      </c>
      <c r="B91" s="40" t="s">
        <v>192</v>
      </c>
      <c r="C91" s="41">
        <v>0</v>
      </c>
      <c r="D91" s="41">
        <v>0</v>
      </c>
      <c r="E91" s="41">
        <v>11654.43</v>
      </c>
      <c r="F91" s="32" t="s">
        <v>241</v>
      </c>
    </row>
    <row r="92" spans="1:11" ht="76.5" x14ac:dyDescent="0.25">
      <c r="A92" s="39" t="s">
        <v>95</v>
      </c>
      <c r="B92" s="40" t="s">
        <v>193</v>
      </c>
      <c r="C92" s="41">
        <v>0</v>
      </c>
      <c r="D92" s="41">
        <v>0</v>
      </c>
      <c r="E92" s="41">
        <v>3903.71</v>
      </c>
      <c r="F92" s="32" t="s">
        <v>241</v>
      </c>
    </row>
    <row r="93" spans="1:11" ht="76.5" x14ac:dyDescent="0.25">
      <c r="A93" s="39" t="s">
        <v>327</v>
      </c>
      <c r="B93" s="40" t="s">
        <v>366</v>
      </c>
      <c r="C93" s="41">
        <v>0</v>
      </c>
      <c r="D93" s="41">
        <v>15000</v>
      </c>
      <c r="E93" s="41">
        <v>10000</v>
      </c>
      <c r="F93" s="32">
        <f t="shared" si="1"/>
        <v>66.666666666666657</v>
      </c>
    </row>
    <row r="94" spans="1:11" ht="76.5" x14ac:dyDescent="0.25">
      <c r="A94" s="39" t="s">
        <v>269</v>
      </c>
      <c r="B94" s="40" t="s">
        <v>289</v>
      </c>
      <c r="C94" s="41">
        <v>0</v>
      </c>
      <c r="D94" s="41">
        <v>0</v>
      </c>
      <c r="E94" s="41">
        <v>2000</v>
      </c>
      <c r="F94" s="32" t="s">
        <v>241</v>
      </c>
    </row>
    <row r="95" spans="1:11" ht="102" x14ac:dyDescent="0.25">
      <c r="A95" s="39" t="s">
        <v>96</v>
      </c>
      <c r="B95" s="40" t="s">
        <v>194</v>
      </c>
      <c r="C95" s="41">
        <v>0</v>
      </c>
      <c r="D95" s="41">
        <v>20000</v>
      </c>
      <c r="E95" s="41">
        <v>17000</v>
      </c>
      <c r="F95" s="32">
        <f t="shared" si="1"/>
        <v>85</v>
      </c>
    </row>
    <row r="96" spans="1:11" ht="75.75" customHeight="1" x14ac:dyDescent="0.25">
      <c r="A96" s="39" t="s">
        <v>97</v>
      </c>
      <c r="B96" s="40" t="s">
        <v>195</v>
      </c>
      <c r="C96" s="41">
        <v>150000</v>
      </c>
      <c r="D96" s="41">
        <v>50000</v>
      </c>
      <c r="E96" s="41">
        <v>41005</v>
      </c>
      <c r="F96" s="32">
        <f t="shared" si="1"/>
        <v>82.01</v>
      </c>
    </row>
    <row r="97" spans="1:12" ht="89.25" x14ac:dyDescent="0.25">
      <c r="A97" s="39" t="s">
        <v>98</v>
      </c>
      <c r="B97" s="40" t="s">
        <v>196</v>
      </c>
      <c r="C97" s="41">
        <v>0</v>
      </c>
      <c r="D97" s="41">
        <v>0</v>
      </c>
      <c r="E97" s="41">
        <v>2500</v>
      </c>
      <c r="F97" s="32" t="s">
        <v>241</v>
      </c>
    </row>
    <row r="98" spans="1:12" ht="114.75" x14ac:dyDescent="0.25">
      <c r="A98" s="39" t="s">
        <v>232</v>
      </c>
      <c r="B98" s="40" t="s">
        <v>231</v>
      </c>
      <c r="C98" s="41">
        <v>0</v>
      </c>
      <c r="D98" s="41">
        <v>0</v>
      </c>
      <c r="E98" s="41">
        <v>1350</v>
      </c>
      <c r="F98" s="32" t="s">
        <v>241</v>
      </c>
    </row>
    <row r="99" spans="1:12" ht="69" customHeight="1" x14ac:dyDescent="0.25">
      <c r="A99" s="39" t="s">
        <v>99</v>
      </c>
      <c r="B99" s="40" t="s">
        <v>197</v>
      </c>
      <c r="C99" s="41">
        <v>0</v>
      </c>
      <c r="D99" s="41">
        <v>0</v>
      </c>
      <c r="E99" s="41">
        <v>2384.46</v>
      </c>
      <c r="F99" s="32" t="s">
        <v>241</v>
      </c>
    </row>
    <row r="100" spans="1:12" ht="165.75" x14ac:dyDescent="0.25">
      <c r="A100" s="39" t="s">
        <v>270</v>
      </c>
      <c r="B100" s="40" t="s">
        <v>290</v>
      </c>
      <c r="C100" s="41">
        <v>0</v>
      </c>
      <c r="D100" s="41">
        <v>30000</v>
      </c>
      <c r="E100" s="41">
        <v>30000</v>
      </c>
      <c r="F100" s="32">
        <f t="shared" si="1"/>
        <v>100</v>
      </c>
    </row>
    <row r="101" spans="1:12" s="15" customFormat="1" ht="102" x14ac:dyDescent="0.25">
      <c r="A101" s="39" t="s">
        <v>100</v>
      </c>
      <c r="B101" s="40" t="s">
        <v>198</v>
      </c>
      <c r="C101" s="41">
        <v>0</v>
      </c>
      <c r="D101" s="41">
        <v>0</v>
      </c>
      <c r="E101" s="41">
        <v>750</v>
      </c>
      <c r="F101" s="32" t="s">
        <v>241</v>
      </c>
    </row>
    <row r="102" spans="1:12" ht="114.75" x14ac:dyDescent="0.25">
      <c r="A102" s="39" t="s">
        <v>271</v>
      </c>
      <c r="B102" s="40" t="s">
        <v>291</v>
      </c>
      <c r="C102" s="41">
        <v>0</v>
      </c>
      <c r="D102" s="41">
        <v>0</v>
      </c>
      <c r="E102" s="41">
        <v>1000</v>
      </c>
      <c r="F102" s="32" t="s">
        <v>241</v>
      </c>
    </row>
    <row r="103" spans="1:12" s="15" customFormat="1" ht="43.5" customHeight="1" x14ac:dyDescent="0.25">
      <c r="A103" s="39" t="s">
        <v>101</v>
      </c>
      <c r="B103" s="40" t="s">
        <v>199</v>
      </c>
      <c r="C103" s="41">
        <v>0</v>
      </c>
      <c r="D103" s="41">
        <v>0</v>
      </c>
      <c r="E103" s="41">
        <v>1062.0899999999999</v>
      </c>
      <c r="F103" s="32" t="s">
        <v>241</v>
      </c>
    </row>
    <row r="104" spans="1:12" ht="76.5" x14ac:dyDescent="0.25">
      <c r="A104" s="39" t="s">
        <v>272</v>
      </c>
      <c r="B104" s="40" t="s">
        <v>292</v>
      </c>
      <c r="C104" s="41">
        <v>0</v>
      </c>
      <c r="D104" s="41">
        <v>0</v>
      </c>
      <c r="E104" s="41">
        <v>7054.13</v>
      </c>
      <c r="F104" s="32" t="s">
        <v>241</v>
      </c>
      <c r="L104" s="18"/>
    </row>
    <row r="105" spans="1:12" ht="153" x14ac:dyDescent="0.25">
      <c r="A105" s="39" t="s">
        <v>102</v>
      </c>
      <c r="B105" s="40" t="s">
        <v>200</v>
      </c>
      <c r="C105" s="41">
        <v>0</v>
      </c>
      <c r="D105" s="41">
        <v>21000</v>
      </c>
      <c r="E105" s="41">
        <v>25500</v>
      </c>
      <c r="F105" s="32">
        <f t="shared" si="1"/>
        <v>121.42857142857142</v>
      </c>
    </row>
    <row r="106" spans="1:12" s="15" customFormat="1" ht="76.5" x14ac:dyDescent="0.25">
      <c r="A106" s="39" t="s">
        <v>328</v>
      </c>
      <c r="B106" s="40" t="s">
        <v>367</v>
      </c>
      <c r="C106" s="41">
        <v>0</v>
      </c>
      <c r="D106" s="41">
        <v>0</v>
      </c>
      <c r="E106" s="41">
        <v>1500</v>
      </c>
      <c r="F106" s="32" t="s">
        <v>241</v>
      </c>
    </row>
    <row r="107" spans="1:12" ht="67.5" customHeight="1" x14ac:dyDescent="0.25">
      <c r="A107" s="39" t="s">
        <v>103</v>
      </c>
      <c r="B107" s="40" t="s">
        <v>201</v>
      </c>
      <c r="C107" s="41">
        <v>0</v>
      </c>
      <c r="D107" s="41">
        <v>0</v>
      </c>
      <c r="E107" s="41">
        <v>1000</v>
      </c>
      <c r="F107" s="32" t="s">
        <v>241</v>
      </c>
    </row>
    <row r="108" spans="1:12" s="15" customFormat="1" ht="79.5" customHeight="1" x14ac:dyDescent="0.25">
      <c r="A108" s="39" t="s">
        <v>329</v>
      </c>
      <c r="B108" s="40" t="s">
        <v>368</v>
      </c>
      <c r="C108" s="41">
        <v>0</v>
      </c>
      <c r="D108" s="41">
        <v>0</v>
      </c>
      <c r="E108" s="41">
        <v>100000</v>
      </c>
      <c r="F108" s="32" t="s">
        <v>241</v>
      </c>
    </row>
    <row r="109" spans="1:12" s="15" customFormat="1" ht="114.75" x14ac:dyDescent="0.25">
      <c r="A109" s="39" t="s">
        <v>104</v>
      </c>
      <c r="B109" s="40" t="s">
        <v>202</v>
      </c>
      <c r="C109" s="41">
        <v>0</v>
      </c>
      <c r="D109" s="41">
        <v>50000</v>
      </c>
      <c r="E109" s="41">
        <v>30000</v>
      </c>
      <c r="F109" s="32">
        <f t="shared" si="1"/>
        <v>60</v>
      </c>
    </row>
    <row r="110" spans="1:12" ht="65.25" customHeight="1" x14ac:dyDescent="0.25">
      <c r="A110" s="39" t="s">
        <v>105</v>
      </c>
      <c r="B110" s="40" t="s">
        <v>203</v>
      </c>
      <c r="C110" s="41">
        <v>0</v>
      </c>
      <c r="D110" s="41">
        <v>0</v>
      </c>
      <c r="E110" s="41">
        <v>6062</v>
      </c>
      <c r="F110" s="32" t="s">
        <v>241</v>
      </c>
    </row>
    <row r="111" spans="1:12" ht="78" customHeight="1" x14ac:dyDescent="0.25">
      <c r="A111" s="39" t="s">
        <v>330</v>
      </c>
      <c r="B111" s="40" t="s">
        <v>369</v>
      </c>
      <c r="C111" s="41">
        <v>0</v>
      </c>
      <c r="D111" s="41">
        <v>0</v>
      </c>
      <c r="E111" s="41">
        <v>2543.15</v>
      </c>
      <c r="F111" s="32" t="s">
        <v>241</v>
      </c>
    </row>
    <row r="112" spans="1:12" ht="41.25" customHeight="1" x14ac:dyDescent="0.25">
      <c r="A112" s="39" t="s">
        <v>106</v>
      </c>
      <c r="B112" s="40" t="s">
        <v>204</v>
      </c>
      <c r="C112" s="41">
        <v>0</v>
      </c>
      <c r="D112" s="41">
        <v>0</v>
      </c>
      <c r="E112" s="41">
        <v>8795.61</v>
      </c>
      <c r="F112" s="32" t="s">
        <v>241</v>
      </c>
    </row>
    <row r="113" spans="1:6" ht="76.5" x14ac:dyDescent="0.25">
      <c r="A113" s="39" t="s">
        <v>107</v>
      </c>
      <c r="B113" s="40" t="s">
        <v>205</v>
      </c>
      <c r="C113" s="41">
        <v>0</v>
      </c>
      <c r="D113" s="41">
        <v>450000</v>
      </c>
      <c r="E113" s="41">
        <v>396687.06</v>
      </c>
      <c r="F113" s="32">
        <f t="shared" si="1"/>
        <v>88.152679999999989</v>
      </c>
    </row>
    <row r="114" spans="1:6" x14ac:dyDescent="0.25">
      <c r="A114" s="50"/>
      <c r="B114" s="40" t="s">
        <v>370</v>
      </c>
      <c r="C114" s="41">
        <v>0</v>
      </c>
      <c r="D114" s="41">
        <v>35000</v>
      </c>
      <c r="E114" s="41">
        <v>28500</v>
      </c>
      <c r="F114" s="32">
        <f t="shared" si="1"/>
        <v>81.428571428571431</v>
      </c>
    </row>
    <row r="115" spans="1:6" ht="39" customHeight="1" x14ac:dyDescent="0.25">
      <c r="A115" s="39" t="s">
        <v>108</v>
      </c>
      <c r="B115" s="40" t="s">
        <v>34</v>
      </c>
      <c r="C115" s="41">
        <v>300000</v>
      </c>
      <c r="D115" s="41">
        <v>150000</v>
      </c>
      <c r="E115" s="41">
        <v>148000</v>
      </c>
      <c r="F115" s="32">
        <f t="shared" si="1"/>
        <v>98.666666666666671</v>
      </c>
    </row>
    <row r="116" spans="1:6" ht="66.75" customHeight="1" x14ac:dyDescent="0.25">
      <c r="A116" s="39" t="s">
        <v>109</v>
      </c>
      <c r="B116" s="40" t="s">
        <v>60</v>
      </c>
      <c r="C116" s="41">
        <v>50000</v>
      </c>
      <c r="D116" s="41">
        <v>1044000</v>
      </c>
      <c r="E116" s="41">
        <v>1070815.42</v>
      </c>
      <c r="F116" s="32">
        <f t="shared" si="1"/>
        <v>102.56852681992336</v>
      </c>
    </row>
    <row r="117" spans="1:6" ht="43.5" customHeight="1" x14ac:dyDescent="0.25">
      <c r="A117" s="39" t="s">
        <v>110</v>
      </c>
      <c r="B117" s="40" t="s">
        <v>35</v>
      </c>
      <c r="C117" s="41">
        <v>300000</v>
      </c>
      <c r="D117" s="41">
        <v>550000</v>
      </c>
      <c r="E117" s="41">
        <v>526414.43000000005</v>
      </c>
      <c r="F117" s="32">
        <f t="shared" si="1"/>
        <v>95.711714545454555</v>
      </c>
    </row>
    <row r="118" spans="1:6" ht="65.25" customHeight="1" x14ac:dyDescent="0.25">
      <c r="A118" s="39" t="s">
        <v>233</v>
      </c>
      <c r="B118" s="40" t="s">
        <v>206</v>
      </c>
      <c r="C118" s="41">
        <v>550000</v>
      </c>
      <c r="D118" s="41">
        <v>80000</v>
      </c>
      <c r="E118" s="41">
        <v>35450.42</v>
      </c>
      <c r="F118" s="32">
        <f t="shared" si="1"/>
        <v>44.313025000000003</v>
      </c>
    </row>
    <row r="119" spans="1:6" ht="63.75" x14ac:dyDescent="0.25">
      <c r="A119" s="39" t="s">
        <v>273</v>
      </c>
      <c r="B119" s="40" t="s">
        <v>293</v>
      </c>
      <c r="C119" s="41">
        <v>0</v>
      </c>
      <c r="D119" s="41">
        <v>40000</v>
      </c>
      <c r="E119" s="41">
        <v>47719.26</v>
      </c>
      <c r="F119" s="32">
        <f t="shared" si="1"/>
        <v>119.29815000000002</v>
      </c>
    </row>
    <row r="120" spans="1:6" x14ac:dyDescent="0.25">
      <c r="A120" s="47" t="s">
        <v>111</v>
      </c>
      <c r="B120" s="48" t="s">
        <v>36</v>
      </c>
      <c r="C120" s="49">
        <v>3200000</v>
      </c>
      <c r="D120" s="49">
        <v>574855</v>
      </c>
      <c r="E120" s="49">
        <v>390545.17</v>
      </c>
      <c r="F120" s="33">
        <f t="shared" si="1"/>
        <v>67.938031329639642</v>
      </c>
    </row>
    <row r="121" spans="1:6" ht="25.5" x14ac:dyDescent="0.25">
      <c r="A121" s="39" t="s">
        <v>112</v>
      </c>
      <c r="B121" s="40" t="s">
        <v>37</v>
      </c>
      <c r="C121" s="41">
        <v>0</v>
      </c>
      <c r="D121" s="41">
        <v>0</v>
      </c>
      <c r="E121" s="41">
        <v>3073.9</v>
      </c>
      <c r="F121" s="32" t="s">
        <v>241</v>
      </c>
    </row>
    <row r="122" spans="1:6" ht="25.5" x14ac:dyDescent="0.25">
      <c r="A122" s="39" t="s">
        <v>331</v>
      </c>
      <c r="B122" s="40" t="s">
        <v>371</v>
      </c>
      <c r="C122" s="41">
        <v>0</v>
      </c>
      <c r="D122" s="41">
        <v>0</v>
      </c>
      <c r="E122" s="41">
        <v>0</v>
      </c>
      <c r="F122" s="32" t="s">
        <v>241</v>
      </c>
    </row>
    <row r="123" spans="1:6" ht="25.5" x14ac:dyDescent="0.25">
      <c r="A123" s="39" t="s">
        <v>113</v>
      </c>
      <c r="B123" s="40" t="s">
        <v>38</v>
      </c>
      <c r="C123" s="41">
        <v>3200000</v>
      </c>
      <c r="D123" s="41">
        <v>0</v>
      </c>
      <c r="E123" s="41">
        <v>0</v>
      </c>
      <c r="F123" s="32" t="s">
        <v>241</v>
      </c>
    </row>
    <row r="124" spans="1:6" ht="76.5" x14ac:dyDescent="0.25">
      <c r="A124" s="39" t="s">
        <v>332</v>
      </c>
      <c r="B124" s="40" t="s">
        <v>372</v>
      </c>
      <c r="C124" s="41">
        <v>0</v>
      </c>
      <c r="D124" s="41">
        <v>179419</v>
      </c>
      <c r="E124" s="41">
        <v>98130.38</v>
      </c>
      <c r="F124" s="32">
        <f t="shared" si="1"/>
        <v>54.693415970437918</v>
      </c>
    </row>
    <row r="125" spans="1:6" ht="66.75" customHeight="1" x14ac:dyDescent="0.25">
      <c r="A125" s="39" t="s">
        <v>333</v>
      </c>
      <c r="B125" s="40" t="s">
        <v>373</v>
      </c>
      <c r="C125" s="41">
        <v>0</v>
      </c>
      <c r="D125" s="41">
        <v>82685</v>
      </c>
      <c r="E125" s="41">
        <v>70282.23</v>
      </c>
      <c r="F125" s="32">
        <f t="shared" si="1"/>
        <v>84.999975811815915</v>
      </c>
    </row>
    <row r="126" spans="1:6" ht="66.75" customHeight="1" x14ac:dyDescent="0.25">
      <c r="A126" s="39" t="s">
        <v>334</v>
      </c>
      <c r="B126" s="40" t="s">
        <v>374</v>
      </c>
      <c r="C126" s="41">
        <v>0</v>
      </c>
      <c r="D126" s="41">
        <v>96881</v>
      </c>
      <c r="E126" s="41">
        <v>96881</v>
      </c>
      <c r="F126" s="32">
        <f t="shared" si="1"/>
        <v>100</v>
      </c>
    </row>
    <row r="127" spans="1:6" s="15" customFormat="1" ht="65.25" customHeight="1" x14ac:dyDescent="0.25">
      <c r="A127" s="39" t="s">
        <v>335</v>
      </c>
      <c r="B127" s="40" t="s">
        <v>375</v>
      </c>
      <c r="C127" s="41">
        <v>0</v>
      </c>
      <c r="D127" s="41">
        <v>97799</v>
      </c>
      <c r="E127" s="41">
        <v>97799</v>
      </c>
      <c r="F127" s="32">
        <f t="shared" si="1"/>
        <v>100</v>
      </c>
    </row>
    <row r="128" spans="1:6" s="15" customFormat="1" ht="76.5" x14ac:dyDescent="0.25">
      <c r="A128" s="39" t="s">
        <v>274</v>
      </c>
      <c r="B128" s="40" t="s">
        <v>294</v>
      </c>
      <c r="C128" s="41">
        <v>0</v>
      </c>
      <c r="D128" s="41">
        <v>-25718.06</v>
      </c>
      <c r="E128" s="41">
        <v>-25718.06</v>
      </c>
      <c r="F128" s="32">
        <f t="shared" si="1"/>
        <v>100</v>
      </c>
    </row>
    <row r="129" spans="1:6" ht="41.25" customHeight="1" x14ac:dyDescent="0.25">
      <c r="A129" s="39" t="s">
        <v>275</v>
      </c>
      <c r="B129" s="40" t="s">
        <v>295</v>
      </c>
      <c r="C129" s="41">
        <v>0</v>
      </c>
      <c r="D129" s="41">
        <v>-486.71</v>
      </c>
      <c r="E129" s="41">
        <v>-487.66</v>
      </c>
      <c r="F129" s="32">
        <f t="shared" si="1"/>
        <v>100.19518809968977</v>
      </c>
    </row>
    <row r="130" spans="1:6" ht="27.75" customHeight="1" x14ac:dyDescent="0.25">
      <c r="A130" s="39" t="s">
        <v>234</v>
      </c>
      <c r="B130" s="40" t="s">
        <v>296</v>
      </c>
      <c r="C130" s="41">
        <v>0</v>
      </c>
      <c r="D130" s="41">
        <v>-52560.63</v>
      </c>
      <c r="E130" s="41">
        <v>-52560.63</v>
      </c>
      <c r="F130" s="32">
        <f t="shared" si="1"/>
        <v>100</v>
      </c>
    </row>
    <row r="131" spans="1:6" ht="65.25" customHeight="1" x14ac:dyDescent="0.25">
      <c r="A131" s="39" t="s">
        <v>276</v>
      </c>
      <c r="B131" s="40" t="s">
        <v>297</v>
      </c>
      <c r="C131" s="41">
        <v>0</v>
      </c>
      <c r="D131" s="41">
        <v>-48819.15</v>
      </c>
      <c r="E131" s="41">
        <v>-48819.15</v>
      </c>
      <c r="F131" s="32">
        <f t="shared" si="1"/>
        <v>100</v>
      </c>
    </row>
    <row r="132" spans="1:6" ht="89.25" x14ac:dyDescent="0.25">
      <c r="A132" s="39" t="s">
        <v>336</v>
      </c>
      <c r="B132" s="40" t="s">
        <v>376</v>
      </c>
      <c r="C132" s="41">
        <v>0</v>
      </c>
      <c r="D132" s="41">
        <v>179419</v>
      </c>
      <c r="E132" s="41">
        <v>98130.38</v>
      </c>
      <c r="F132" s="32">
        <f t="shared" si="1"/>
        <v>54.693415970437918</v>
      </c>
    </row>
    <row r="133" spans="1:6" ht="89.25" x14ac:dyDescent="0.25">
      <c r="A133" s="39" t="s">
        <v>337</v>
      </c>
      <c r="B133" s="40" t="s">
        <v>377</v>
      </c>
      <c r="C133" s="41">
        <v>0</v>
      </c>
      <c r="D133" s="41">
        <v>82685</v>
      </c>
      <c r="E133" s="41">
        <v>70282.23</v>
      </c>
      <c r="F133" s="32">
        <f t="shared" si="1"/>
        <v>84.999975811815915</v>
      </c>
    </row>
    <row r="134" spans="1:6" ht="89.25" x14ac:dyDescent="0.25">
      <c r="A134" s="39" t="s">
        <v>338</v>
      </c>
      <c r="B134" s="40" t="s">
        <v>378</v>
      </c>
      <c r="C134" s="41">
        <v>0</v>
      </c>
      <c r="D134" s="41">
        <v>96881</v>
      </c>
      <c r="E134" s="41">
        <v>96881</v>
      </c>
      <c r="F134" s="32">
        <f t="shared" si="1"/>
        <v>100</v>
      </c>
    </row>
    <row r="135" spans="1:6" ht="89.25" x14ac:dyDescent="0.25">
      <c r="A135" s="39" t="s">
        <v>339</v>
      </c>
      <c r="B135" s="40" t="s">
        <v>379</v>
      </c>
      <c r="C135" s="41">
        <v>0</v>
      </c>
      <c r="D135" s="41">
        <v>97799</v>
      </c>
      <c r="E135" s="41">
        <v>97799</v>
      </c>
      <c r="F135" s="32">
        <f t="shared" si="1"/>
        <v>100</v>
      </c>
    </row>
    <row r="136" spans="1:6" ht="89.25" x14ac:dyDescent="0.25">
      <c r="A136" s="39" t="s">
        <v>277</v>
      </c>
      <c r="B136" s="40" t="s">
        <v>298</v>
      </c>
      <c r="C136" s="41">
        <v>0</v>
      </c>
      <c r="D136" s="41">
        <v>-41050.46</v>
      </c>
      <c r="E136" s="41">
        <v>-41050.46</v>
      </c>
      <c r="F136" s="32">
        <f t="shared" si="1"/>
        <v>100</v>
      </c>
    </row>
    <row r="137" spans="1:6" ht="89.25" x14ac:dyDescent="0.25">
      <c r="A137" s="39" t="s">
        <v>278</v>
      </c>
      <c r="B137" s="40" t="s">
        <v>299</v>
      </c>
      <c r="C137" s="41">
        <v>0</v>
      </c>
      <c r="D137" s="41">
        <v>-487.66</v>
      </c>
      <c r="E137" s="41">
        <v>-487.66</v>
      </c>
      <c r="F137" s="32">
        <f t="shared" si="1"/>
        <v>100</v>
      </c>
    </row>
    <row r="138" spans="1:6" ht="89.25" x14ac:dyDescent="0.25">
      <c r="A138" s="39" t="s">
        <v>279</v>
      </c>
      <c r="B138" s="40" t="s">
        <v>300</v>
      </c>
      <c r="C138" s="41">
        <v>0</v>
      </c>
      <c r="D138" s="41">
        <v>-26161.65</v>
      </c>
      <c r="E138" s="41">
        <v>-26161.65</v>
      </c>
      <c r="F138" s="32">
        <f t="shared" ref="F138:F199" si="2">E138/D138*100</f>
        <v>100</v>
      </c>
    </row>
    <row r="139" spans="1:6" ht="89.25" x14ac:dyDescent="0.25">
      <c r="A139" s="39" t="s">
        <v>235</v>
      </c>
      <c r="B139" s="40" t="s">
        <v>301</v>
      </c>
      <c r="C139" s="41">
        <v>0</v>
      </c>
      <c r="D139" s="41">
        <v>-94609.13</v>
      </c>
      <c r="E139" s="41">
        <v>-94609.13</v>
      </c>
      <c r="F139" s="32">
        <f t="shared" si="2"/>
        <v>100</v>
      </c>
    </row>
    <row r="140" spans="1:6" ht="89.25" x14ac:dyDescent="0.25">
      <c r="A140" s="39" t="s">
        <v>280</v>
      </c>
      <c r="B140" s="40" t="s">
        <v>302</v>
      </c>
      <c r="C140" s="41">
        <v>0</v>
      </c>
      <c r="D140" s="41">
        <v>-48819.55</v>
      </c>
      <c r="E140" s="41">
        <v>-48819.55</v>
      </c>
      <c r="F140" s="32">
        <f t="shared" si="2"/>
        <v>100</v>
      </c>
    </row>
    <row r="141" spans="1:6" x14ac:dyDescent="0.25">
      <c r="A141" s="47" t="s">
        <v>114</v>
      </c>
      <c r="B141" s="48" t="s">
        <v>207</v>
      </c>
      <c r="C141" s="49">
        <v>2950502867.3099999</v>
      </c>
      <c r="D141" s="49">
        <v>3564443847.6700001</v>
      </c>
      <c r="E141" s="49">
        <v>3226608649.79</v>
      </c>
      <c r="F141" s="33">
        <f t="shared" si="2"/>
        <v>90.522078273141105</v>
      </c>
    </row>
    <row r="142" spans="1:6" ht="30.75" customHeight="1" x14ac:dyDescent="0.25">
      <c r="A142" s="47" t="s">
        <v>115</v>
      </c>
      <c r="B142" s="48" t="s">
        <v>39</v>
      </c>
      <c r="C142" s="49">
        <v>2880303867.3099999</v>
      </c>
      <c r="D142" s="49">
        <v>3389853766.5700002</v>
      </c>
      <c r="E142" s="49">
        <v>3153406565.5999999</v>
      </c>
      <c r="F142" s="33">
        <f t="shared" si="2"/>
        <v>93.024855428815513</v>
      </c>
    </row>
    <row r="143" spans="1:6" ht="38.25" x14ac:dyDescent="0.25">
      <c r="A143" s="39" t="s">
        <v>116</v>
      </c>
      <c r="B143" s="40" t="s">
        <v>40</v>
      </c>
      <c r="C143" s="41">
        <v>269014000</v>
      </c>
      <c r="D143" s="41">
        <v>269014000</v>
      </c>
      <c r="E143" s="41">
        <v>269014000</v>
      </c>
      <c r="F143" s="32">
        <f t="shared" si="2"/>
        <v>100</v>
      </c>
    </row>
    <row r="144" spans="1:6" ht="25.5" x14ac:dyDescent="0.25">
      <c r="A144" s="39" t="s">
        <v>117</v>
      </c>
      <c r="B144" s="40" t="s">
        <v>41</v>
      </c>
      <c r="C144" s="41">
        <v>0</v>
      </c>
      <c r="D144" s="41">
        <v>352810100</v>
      </c>
      <c r="E144" s="41">
        <v>352077349</v>
      </c>
      <c r="F144" s="32">
        <f t="shared" si="2"/>
        <v>99.792310084093401</v>
      </c>
    </row>
    <row r="145" spans="1:6" x14ac:dyDescent="0.25">
      <c r="A145" s="39" t="s">
        <v>118</v>
      </c>
      <c r="B145" s="40" t="s">
        <v>42</v>
      </c>
      <c r="C145" s="41">
        <v>0</v>
      </c>
      <c r="D145" s="41">
        <v>3000000</v>
      </c>
      <c r="E145" s="41">
        <v>3000000</v>
      </c>
      <c r="F145" s="32">
        <f t="shared" si="2"/>
        <v>100</v>
      </c>
    </row>
    <row r="146" spans="1:6" ht="38.25" x14ac:dyDescent="0.25">
      <c r="A146" s="39" t="s">
        <v>119</v>
      </c>
      <c r="B146" s="40" t="s">
        <v>43</v>
      </c>
      <c r="C146" s="41">
        <v>109518700</v>
      </c>
      <c r="D146" s="41">
        <v>182800060.40000001</v>
      </c>
      <c r="E146" s="41">
        <v>173562132.71000001</v>
      </c>
      <c r="F146" s="32">
        <f t="shared" si="2"/>
        <v>94.946430723389412</v>
      </c>
    </row>
    <row r="147" spans="1:6" ht="66" customHeight="1" x14ac:dyDescent="0.25">
      <c r="A147" s="39" t="s">
        <v>340</v>
      </c>
      <c r="B147" s="40" t="s">
        <v>380</v>
      </c>
      <c r="C147" s="41">
        <v>0</v>
      </c>
      <c r="D147" s="41">
        <v>0</v>
      </c>
      <c r="E147" s="41">
        <v>0</v>
      </c>
      <c r="F147" s="32" t="s">
        <v>241</v>
      </c>
    </row>
    <row r="148" spans="1:6" ht="38.25" x14ac:dyDescent="0.25">
      <c r="A148" s="39" t="s">
        <v>281</v>
      </c>
      <c r="B148" s="40" t="s">
        <v>303</v>
      </c>
      <c r="C148" s="41">
        <v>4598495</v>
      </c>
      <c r="D148" s="41">
        <v>4598495</v>
      </c>
      <c r="E148" s="41">
        <v>4598495</v>
      </c>
      <c r="F148" s="32">
        <f t="shared" si="2"/>
        <v>100</v>
      </c>
    </row>
    <row r="149" spans="1:6" ht="25.5" x14ac:dyDescent="0.25">
      <c r="A149" s="39" t="s">
        <v>341</v>
      </c>
      <c r="B149" s="40" t="s">
        <v>381</v>
      </c>
      <c r="C149" s="41">
        <v>0</v>
      </c>
      <c r="D149" s="41">
        <v>0</v>
      </c>
      <c r="E149" s="41">
        <v>0</v>
      </c>
      <c r="F149" s="32" t="s">
        <v>241</v>
      </c>
    </row>
    <row r="150" spans="1:6" ht="55.5" customHeight="1" x14ac:dyDescent="0.25">
      <c r="A150" s="39" t="s">
        <v>120</v>
      </c>
      <c r="B150" s="40" t="s">
        <v>44</v>
      </c>
      <c r="C150" s="41">
        <v>59079150</v>
      </c>
      <c r="D150" s="41">
        <v>47013803.729999997</v>
      </c>
      <c r="E150" s="41">
        <v>47013803.729999997</v>
      </c>
      <c r="F150" s="32">
        <f t="shared" si="2"/>
        <v>100</v>
      </c>
    </row>
    <row r="151" spans="1:6" ht="56.25" customHeight="1" x14ac:dyDescent="0.25">
      <c r="A151" s="39" t="s">
        <v>342</v>
      </c>
      <c r="B151" s="40" t="s">
        <v>382</v>
      </c>
      <c r="C151" s="41">
        <v>0</v>
      </c>
      <c r="D151" s="41">
        <v>117657171.73</v>
      </c>
      <c r="E151" s="41">
        <v>117657171.73</v>
      </c>
      <c r="F151" s="32">
        <f t="shared" si="2"/>
        <v>100</v>
      </c>
    </row>
    <row r="152" spans="1:6" ht="53.25" customHeight="1" x14ac:dyDescent="0.25">
      <c r="A152" s="39" t="s">
        <v>121</v>
      </c>
      <c r="B152" s="40" t="s">
        <v>45</v>
      </c>
      <c r="C152" s="41">
        <v>2522954.5499999998</v>
      </c>
      <c r="D152" s="41">
        <v>2522954.5499999998</v>
      </c>
      <c r="E152" s="41">
        <v>2522954.5499999998</v>
      </c>
      <c r="F152" s="32">
        <f t="shared" si="2"/>
        <v>100</v>
      </c>
    </row>
    <row r="153" spans="1:6" ht="51" x14ac:dyDescent="0.25">
      <c r="A153" s="39" t="s">
        <v>343</v>
      </c>
      <c r="B153" s="40" t="s">
        <v>383</v>
      </c>
      <c r="C153" s="41">
        <v>0</v>
      </c>
      <c r="D153" s="41">
        <v>0</v>
      </c>
      <c r="E153" s="41">
        <v>0</v>
      </c>
      <c r="F153" s="32" t="s">
        <v>241</v>
      </c>
    </row>
    <row r="154" spans="1:6" ht="25.5" x14ac:dyDescent="0.25">
      <c r="A154" s="39" t="s">
        <v>122</v>
      </c>
      <c r="B154" s="40" t="s">
        <v>46</v>
      </c>
      <c r="C154" s="41">
        <v>3461140.98</v>
      </c>
      <c r="D154" s="41">
        <v>3461140.98</v>
      </c>
      <c r="E154" s="41">
        <v>3421341.54</v>
      </c>
      <c r="F154" s="32">
        <f t="shared" si="2"/>
        <v>98.850106360013115</v>
      </c>
    </row>
    <row r="155" spans="1:6" ht="25.5" x14ac:dyDescent="0.25">
      <c r="A155" s="39" t="s">
        <v>237</v>
      </c>
      <c r="B155" s="40" t="s">
        <v>236</v>
      </c>
      <c r="C155" s="41">
        <v>190545.93</v>
      </c>
      <c r="D155" s="41">
        <v>190545.93</v>
      </c>
      <c r="E155" s="41">
        <v>190545.93</v>
      </c>
      <c r="F155" s="32">
        <f t="shared" si="2"/>
        <v>100</v>
      </c>
    </row>
    <row r="156" spans="1:6" ht="25.5" x14ac:dyDescent="0.25">
      <c r="A156" s="39" t="s">
        <v>123</v>
      </c>
      <c r="B156" s="40" t="s">
        <v>47</v>
      </c>
      <c r="C156" s="41">
        <v>41676170.829999998</v>
      </c>
      <c r="D156" s="41">
        <v>41676170.829999998</v>
      </c>
      <c r="E156" s="41">
        <v>41676170.829999998</v>
      </c>
      <c r="F156" s="32">
        <f t="shared" si="2"/>
        <v>100</v>
      </c>
    </row>
    <row r="157" spans="1:6" ht="25.5" x14ac:dyDescent="0.25">
      <c r="A157" s="39" t="s">
        <v>124</v>
      </c>
      <c r="B157" s="40" t="s">
        <v>48</v>
      </c>
      <c r="C157" s="41">
        <v>31171056.280000001</v>
      </c>
      <c r="D157" s="41">
        <v>30742940.300000001</v>
      </c>
      <c r="E157" s="41">
        <v>30742940.300000001</v>
      </c>
      <c r="F157" s="32">
        <f t="shared" si="2"/>
        <v>100</v>
      </c>
    </row>
    <row r="158" spans="1:6" ht="25.5" x14ac:dyDescent="0.25">
      <c r="A158" s="39" t="s">
        <v>344</v>
      </c>
      <c r="B158" s="40" t="s">
        <v>384</v>
      </c>
      <c r="C158" s="41">
        <v>0</v>
      </c>
      <c r="D158" s="41">
        <v>0</v>
      </c>
      <c r="E158" s="41">
        <v>0</v>
      </c>
      <c r="F158" s="32" t="s">
        <v>241</v>
      </c>
    </row>
    <row r="159" spans="1:6" x14ac:dyDescent="0.25">
      <c r="A159" s="39" t="s">
        <v>282</v>
      </c>
      <c r="B159" s="40" t="s">
        <v>304</v>
      </c>
      <c r="C159" s="41">
        <v>0</v>
      </c>
      <c r="D159" s="41">
        <v>60261.49</v>
      </c>
      <c r="E159" s="41">
        <v>60261.49</v>
      </c>
      <c r="F159" s="32">
        <f t="shared" si="2"/>
        <v>100</v>
      </c>
    </row>
    <row r="160" spans="1:6" ht="51" x14ac:dyDescent="0.25">
      <c r="A160" s="39" t="s">
        <v>125</v>
      </c>
      <c r="B160" s="40" t="s">
        <v>208</v>
      </c>
      <c r="C160" s="41">
        <v>0</v>
      </c>
      <c r="D160" s="41">
        <v>29276000</v>
      </c>
      <c r="E160" s="41">
        <v>21644604.920000002</v>
      </c>
      <c r="F160" s="32">
        <f t="shared" si="2"/>
        <v>73.932931138133625</v>
      </c>
    </row>
    <row r="161" spans="1:6" ht="63.75" x14ac:dyDescent="0.25">
      <c r="A161" s="39" t="s">
        <v>126</v>
      </c>
      <c r="B161" s="40" t="s">
        <v>209</v>
      </c>
      <c r="C161" s="41">
        <v>28700000</v>
      </c>
      <c r="D161" s="41">
        <v>21413490.25</v>
      </c>
      <c r="E161" s="41">
        <v>20511998.649999999</v>
      </c>
      <c r="F161" s="32">
        <f t="shared" si="2"/>
        <v>95.79007630481911</v>
      </c>
    </row>
    <row r="162" spans="1:6" ht="63.75" x14ac:dyDescent="0.25">
      <c r="A162" s="39" t="s">
        <v>127</v>
      </c>
      <c r="B162" s="40" t="s">
        <v>210</v>
      </c>
      <c r="C162" s="41">
        <v>966042</v>
      </c>
      <c r="D162" s="41">
        <v>966042</v>
      </c>
      <c r="E162" s="41">
        <v>966042</v>
      </c>
      <c r="F162" s="32">
        <f t="shared" si="2"/>
        <v>100</v>
      </c>
    </row>
    <row r="163" spans="1:6" ht="66" customHeight="1" x14ac:dyDescent="0.25">
      <c r="A163" s="39" t="s">
        <v>128</v>
      </c>
      <c r="B163" s="40" t="s">
        <v>211</v>
      </c>
      <c r="C163" s="41">
        <v>102500000</v>
      </c>
      <c r="D163" s="41">
        <v>102035108.77</v>
      </c>
      <c r="E163" s="41">
        <v>101806801.16</v>
      </c>
      <c r="F163" s="32">
        <f t="shared" si="2"/>
        <v>99.776246026733176</v>
      </c>
    </row>
    <row r="164" spans="1:6" ht="25.5" x14ac:dyDescent="0.25">
      <c r="A164" s="39" t="s">
        <v>129</v>
      </c>
      <c r="B164" s="40" t="s">
        <v>212</v>
      </c>
      <c r="C164" s="41">
        <v>11729130.34</v>
      </c>
      <c r="D164" s="41">
        <v>10948918.4</v>
      </c>
      <c r="E164" s="41">
        <v>10892963.140000001</v>
      </c>
      <c r="F164" s="32">
        <f t="shared" si="2"/>
        <v>99.488942579022236</v>
      </c>
    </row>
    <row r="165" spans="1:6" ht="39.75" customHeight="1" x14ac:dyDescent="0.25">
      <c r="A165" s="39" t="s">
        <v>130</v>
      </c>
      <c r="B165" s="40" t="s">
        <v>213</v>
      </c>
      <c r="C165" s="41">
        <v>15562584.01</v>
      </c>
      <c r="D165" s="41">
        <v>12114847.720000001</v>
      </c>
      <c r="E165" s="41">
        <v>12090772.939999999</v>
      </c>
      <c r="F165" s="32">
        <f t="shared" si="2"/>
        <v>99.801278723790659</v>
      </c>
    </row>
    <row r="166" spans="1:6" ht="63.75" x14ac:dyDescent="0.25">
      <c r="A166" s="39" t="s">
        <v>283</v>
      </c>
      <c r="B166" s="40" t="s">
        <v>305</v>
      </c>
      <c r="C166" s="41">
        <v>265447987.81999999</v>
      </c>
      <c r="D166" s="41">
        <v>253738255</v>
      </c>
      <c r="E166" s="41">
        <v>253738255</v>
      </c>
      <c r="F166" s="32">
        <f t="shared" si="2"/>
        <v>100</v>
      </c>
    </row>
    <row r="167" spans="1:6" s="15" customFormat="1" ht="89.25" x14ac:dyDescent="0.25">
      <c r="A167" s="39" t="s">
        <v>131</v>
      </c>
      <c r="B167" s="40" t="s">
        <v>214</v>
      </c>
      <c r="C167" s="41">
        <v>617289268.14999998</v>
      </c>
      <c r="D167" s="41">
        <v>673740115</v>
      </c>
      <c r="E167" s="41">
        <v>663211158.14999998</v>
      </c>
      <c r="F167" s="32">
        <f t="shared" si="2"/>
        <v>98.437237650603592</v>
      </c>
    </row>
    <row r="168" spans="1:6" ht="51" x14ac:dyDescent="0.25">
      <c r="A168" s="39" t="s">
        <v>132</v>
      </c>
      <c r="B168" s="40" t="s">
        <v>215</v>
      </c>
      <c r="C168" s="41">
        <v>600641465.29999995</v>
      </c>
      <c r="D168" s="41">
        <v>604163354</v>
      </c>
      <c r="E168" s="41">
        <v>593633764.29999995</v>
      </c>
      <c r="F168" s="32">
        <f t="shared" si="2"/>
        <v>98.25716180395807</v>
      </c>
    </row>
    <row r="169" spans="1:6" s="15" customFormat="1" ht="52.5" customHeight="1" x14ac:dyDescent="0.25">
      <c r="A169" s="39" t="s">
        <v>133</v>
      </c>
      <c r="B169" s="40" t="s">
        <v>216</v>
      </c>
      <c r="C169" s="41">
        <v>11580256.800000001</v>
      </c>
      <c r="D169" s="41">
        <v>12205971</v>
      </c>
      <c r="E169" s="41">
        <v>12205971</v>
      </c>
      <c r="F169" s="32">
        <f t="shared" si="2"/>
        <v>100</v>
      </c>
    </row>
    <row r="170" spans="1:6" ht="39.75" customHeight="1" x14ac:dyDescent="0.25">
      <c r="A170" s="39" t="s">
        <v>134</v>
      </c>
      <c r="B170" s="40" t="s">
        <v>217</v>
      </c>
      <c r="C170" s="41">
        <v>2392300</v>
      </c>
      <c r="D170" s="41">
        <v>2392300</v>
      </c>
      <c r="E170" s="41">
        <v>2334212.67</v>
      </c>
      <c r="F170" s="32">
        <f t="shared" si="2"/>
        <v>97.571904443422639</v>
      </c>
    </row>
    <row r="171" spans="1:6" s="15" customFormat="1" ht="38.25" x14ac:dyDescent="0.25">
      <c r="A171" s="39" t="s">
        <v>135</v>
      </c>
      <c r="B171" s="40" t="s">
        <v>218</v>
      </c>
      <c r="C171" s="41">
        <v>5832293.0099999998</v>
      </c>
      <c r="D171" s="41">
        <v>3380345</v>
      </c>
      <c r="E171" s="41">
        <v>3220150</v>
      </c>
      <c r="F171" s="32">
        <f t="shared" si="2"/>
        <v>95.260986674437078</v>
      </c>
    </row>
    <row r="172" spans="1:6" ht="27.75" customHeight="1" x14ac:dyDescent="0.25">
      <c r="A172" s="39" t="s">
        <v>136</v>
      </c>
      <c r="B172" s="40" t="s">
        <v>219</v>
      </c>
      <c r="C172" s="41">
        <v>1543600.74</v>
      </c>
      <c r="D172" s="41">
        <v>1297486</v>
      </c>
      <c r="E172" s="41">
        <v>1280390.1000000001</v>
      </c>
      <c r="F172" s="32">
        <f t="shared" si="2"/>
        <v>98.682382700083096</v>
      </c>
    </row>
    <row r="173" spans="1:6" ht="42" customHeight="1" x14ac:dyDescent="0.25">
      <c r="A173" s="39" t="s">
        <v>137</v>
      </c>
      <c r="B173" s="40" t="s">
        <v>220</v>
      </c>
      <c r="C173" s="41">
        <v>81000</v>
      </c>
      <c r="D173" s="41">
        <v>618144</v>
      </c>
      <c r="E173" s="41">
        <v>381921</v>
      </c>
      <c r="F173" s="32">
        <f t="shared" si="2"/>
        <v>61.78511803075012</v>
      </c>
    </row>
    <row r="174" spans="1:6" s="15" customFormat="1" ht="102" x14ac:dyDescent="0.25">
      <c r="A174" s="39" t="s">
        <v>138</v>
      </c>
      <c r="B174" s="40" t="s">
        <v>221</v>
      </c>
      <c r="C174" s="41">
        <v>1557465.32</v>
      </c>
      <c r="D174" s="41">
        <v>1557465.32</v>
      </c>
      <c r="E174" s="41">
        <v>1296991.46</v>
      </c>
      <c r="F174" s="32">
        <f t="shared" si="2"/>
        <v>83.275784272358621</v>
      </c>
    </row>
    <row r="175" spans="1:6" ht="127.5" x14ac:dyDescent="0.25">
      <c r="A175" s="39" t="s">
        <v>139</v>
      </c>
      <c r="B175" s="40" t="s">
        <v>222</v>
      </c>
      <c r="C175" s="41">
        <v>442606.25</v>
      </c>
      <c r="D175" s="41">
        <v>442606.25</v>
      </c>
      <c r="E175" s="41">
        <v>442606.25</v>
      </c>
      <c r="F175" s="32">
        <f t="shared" si="2"/>
        <v>100</v>
      </c>
    </row>
    <row r="176" spans="1:6" s="15" customFormat="1" ht="40.5" customHeight="1" x14ac:dyDescent="0.25">
      <c r="A176" s="39" t="s">
        <v>140</v>
      </c>
      <c r="B176" s="40" t="s">
        <v>223</v>
      </c>
      <c r="C176" s="41">
        <v>1804619.3</v>
      </c>
      <c r="D176" s="41">
        <v>1728305.82</v>
      </c>
      <c r="E176" s="41">
        <v>369610.01</v>
      </c>
      <c r="F176" s="32">
        <f t="shared" si="2"/>
        <v>21.38568335087826</v>
      </c>
    </row>
    <row r="177" spans="1:6" ht="77.25" customHeight="1" x14ac:dyDescent="0.25">
      <c r="A177" s="39" t="s">
        <v>141</v>
      </c>
      <c r="B177" s="40" t="s">
        <v>224</v>
      </c>
      <c r="C177" s="41">
        <v>2987260</v>
      </c>
      <c r="D177" s="41">
        <v>2987260</v>
      </c>
      <c r="E177" s="41">
        <v>2986704.94</v>
      </c>
      <c r="F177" s="32">
        <f t="shared" si="2"/>
        <v>99.981419093081954</v>
      </c>
    </row>
    <row r="178" spans="1:6" ht="51" x14ac:dyDescent="0.25">
      <c r="A178" s="39" t="s">
        <v>142</v>
      </c>
      <c r="B178" s="40" t="s">
        <v>49</v>
      </c>
      <c r="C178" s="41">
        <v>20000</v>
      </c>
      <c r="D178" s="41">
        <v>20000</v>
      </c>
      <c r="E178" s="42">
        <v>1997.14</v>
      </c>
      <c r="F178" s="32">
        <f t="shared" si="2"/>
        <v>9.9856999999999996</v>
      </c>
    </row>
    <row r="179" spans="1:6" ht="25.5" x14ac:dyDescent="0.25">
      <c r="A179" s="39" t="s">
        <v>143</v>
      </c>
      <c r="B179" s="40" t="s">
        <v>50</v>
      </c>
      <c r="C179" s="41">
        <v>6029630</v>
      </c>
      <c r="D179" s="41">
        <v>6149630</v>
      </c>
      <c r="E179" s="42">
        <v>6149630</v>
      </c>
      <c r="F179" s="32">
        <f t="shared" si="2"/>
        <v>100</v>
      </c>
    </row>
    <row r="180" spans="1:6" ht="114.75" x14ac:dyDescent="0.25">
      <c r="A180" s="39" t="s">
        <v>284</v>
      </c>
      <c r="B180" s="40" t="s">
        <v>306</v>
      </c>
      <c r="C180" s="41">
        <v>1886598</v>
      </c>
      <c r="D180" s="41">
        <v>1773388.89</v>
      </c>
      <c r="E180" s="42">
        <v>1773388.89</v>
      </c>
      <c r="F180" s="32">
        <f t="shared" si="2"/>
        <v>100</v>
      </c>
    </row>
    <row r="181" spans="1:6" ht="63.75" x14ac:dyDescent="0.25">
      <c r="A181" s="39" t="s">
        <v>239</v>
      </c>
      <c r="B181" s="40" t="s">
        <v>238</v>
      </c>
      <c r="C181" s="41">
        <v>5111073</v>
      </c>
      <c r="D181" s="41">
        <v>5012652.59</v>
      </c>
      <c r="E181" s="42">
        <v>5012652.59</v>
      </c>
      <c r="F181" s="32">
        <f t="shared" si="2"/>
        <v>100</v>
      </c>
    </row>
    <row r="182" spans="1:6" ht="102" x14ac:dyDescent="0.25">
      <c r="A182" s="39" t="s">
        <v>285</v>
      </c>
      <c r="B182" s="40" t="s">
        <v>51</v>
      </c>
      <c r="C182" s="41">
        <v>91095732</v>
      </c>
      <c r="D182" s="41">
        <v>84507612</v>
      </c>
      <c r="E182" s="42">
        <v>84507612</v>
      </c>
      <c r="F182" s="32">
        <f t="shared" si="2"/>
        <v>100</v>
      </c>
    </row>
    <row r="183" spans="1:6" ht="63.75" x14ac:dyDescent="0.25">
      <c r="A183" s="39" t="s">
        <v>345</v>
      </c>
      <c r="B183" s="40" t="s">
        <v>385</v>
      </c>
      <c r="C183" s="41">
        <v>117657171.73</v>
      </c>
      <c r="D183" s="41">
        <v>0</v>
      </c>
      <c r="E183" s="42">
        <v>0</v>
      </c>
      <c r="F183" s="32" t="s">
        <v>241</v>
      </c>
    </row>
    <row r="184" spans="1:6" ht="25.5" x14ac:dyDescent="0.25">
      <c r="A184" s="39" t="s">
        <v>144</v>
      </c>
      <c r="B184" s="40" t="s">
        <v>52</v>
      </c>
      <c r="C184" s="41">
        <v>466213569.97000003</v>
      </c>
      <c r="D184" s="41">
        <v>501836823.62</v>
      </c>
      <c r="E184" s="42">
        <v>307409200.48000002</v>
      </c>
      <c r="F184" s="32">
        <f t="shared" si="2"/>
        <v>61.256804206296323</v>
      </c>
    </row>
    <row r="185" spans="1:6" ht="25.5" x14ac:dyDescent="0.25">
      <c r="A185" s="47" t="s">
        <v>145</v>
      </c>
      <c r="B185" s="48" t="s">
        <v>53</v>
      </c>
      <c r="C185" s="49">
        <v>70199000</v>
      </c>
      <c r="D185" s="49">
        <v>174590081.09999999</v>
      </c>
      <c r="E185" s="51">
        <v>73050382.120000005</v>
      </c>
      <c r="F185" s="33">
        <f t="shared" si="2"/>
        <v>41.841083788808668</v>
      </c>
    </row>
    <row r="186" spans="1:6" ht="38.25" x14ac:dyDescent="0.25">
      <c r="A186" s="39" t="s">
        <v>146</v>
      </c>
      <c r="B186" s="40" t="s">
        <v>54</v>
      </c>
      <c r="C186" s="41">
        <v>70199000</v>
      </c>
      <c r="D186" s="41">
        <v>174590081.09999999</v>
      </c>
      <c r="E186" s="42">
        <v>73050382.120000005</v>
      </c>
      <c r="F186" s="32">
        <f t="shared" si="2"/>
        <v>41.841083788808668</v>
      </c>
    </row>
    <row r="187" spans="1:6" ht="79.5" customHeight="1" x14ac:dyDescent="0.25">
      <c r="A187" s="47" t="s">
        <v>346</v>
      </c>
      <c r="B187" s="40" t="s">
        <v>386</v>
      </c>
      <c r="C187" s="41">
        <v>0</v>
      </c>
      <c r="D187" s="41">
        <v>0</v>
      </c>
      <c r="E187" s="42">
        <v>0</v>
      </c>
      <c r="F187" s="32" t="s">
        <v>241</v>
      </c>
    </row>
    <row r="188" spans="1:6" ht="63.75" x14ac:dyDescent="0.25">
      <c r="A188" s="47" t="s">
        <v>147</v>
      </c>
      <c r="B188" s="48" t="s">
        <v>55</v>
      </c>
      <c r="C188" s="49">
        <v>0</v>
      </c>
      <c r="D188" s="49">
        <v>0</v>
      </c>
      <c r="E188" s="51">
        <v>11740401.67</v>
      </c>
      <c r="F188" s="33" t="s">
        <v>241</v>
      </c>
    </row>
    <row r="189" spans="1:6" ht="25.5" x14ac:dyDescent="0.25">
      <c r="A189" s="39" t="s">
        <v>148</v>
      </c>
      <c r="B189" s="40" t="s">
        <v>56</v>
      </c>
      <c r="C189" s="41">
        <v>0</v>
      </c>
      <c r="D189" s="41">
        <v>0</v>
      </c>
      <c r="E189" s="42">
        <v>9830710.3499999996</v>
      </c>
      <c r="F189" s="32" t="s">
        <v>241</v>
      </c>
    </row>
    <row r="190" spans="1:6" ht="25.5" x14ac:dyDescent="0.25">
      <c r="A190" s="39" t="s">
        <v>149</v>
      </c>
      <c r="B190" s="40" t="s">
        <v>57</v>
      </c>
      <c r="C190" s="41">
        <v>0</v>
      </c>
      <c r="D190" s="41">
        <v>0</v>
      </c>
      <c r="E190" s="42">
        <v>1909691.32</v>
      </c>
      <c r="F190" s="32" t="s">
        <v>241</v>
      </c>
    </row>
    <row r="191" spans="1:6" ht="38.25" x14ac:dyDescent="0.25">
      <c r="A191" s="47" t="s">
        <v>150</v>
      </c>
      <c r="B191" s="48" t="s">
        <v>58</v>
      </c>
      <c r="C191" s="49">
        <v>0</v>
      </c>
      <c r="D191" s="49">
        <v>0</v>
      </c>
      <c r="E191" s="51">
        <v>-11588699.6</v>
      </c>
      <c r="F191" s="33" t="s">
        <v>241</v>
      </c>
    </row>
    <row r="192" spans="1:6" ht="51" x14ac:dyDescent="0.25">
      <c r="A192" s="39" t="s">
        <v>347</v>
      </c>
      <c r="B192" s="40" t="s">
        <v>387</v>
      </c>
      <c r="C192" s="41">
        <v>0</v>
      </c>
      <c r="D192" s="41">
        <v>0</v>
      </c>
      <c r="E192" s="42">
        <v>-2794651.48</v>
      </c>
      <c r="F192" s="32" t="s">
        <v>241</v>
      </c>
    </row>
    <row r="193" spans="1:6" ht="63.75" x14ac:dyDescent="0.25">
      <c r="A193" s="39" t="s">
        <v>348</v>
      </c>
      <c r="B193" s="40" t="s">
        <v>388</v>
      </c>
      <c r="C193" s="41">
        <v>0</v>
      </c>
      <c r="D193" s="41">
        <v>0</v>
      </c>
      <c r="E193" s="42">
        <v>-52337.02</v>
      </c>
      <c r="F193" s="32" t="s">
        <v>241</v>
      </c>
    </row>
    <row r="194" spans="1:6" ht="66.75" customHeight="1" x14ac:dyDescent="0.25">
      <c r="A194" s="39" t="s">
        <v>349</v>
      </c>
      <c r="B194" s="40" t="s">
        <v>389</v>
      </c>
      <c r="C194" s="41">
        <v>0</v>
      </c>
      <c r="D194" s="41">
        <v>0</v>
      </c>
      <c r="E194" s="42">
        <v>-87790.35</v>
      </c>
      <c r="F194" s="32" t="s">
        <v>241</v>
      </c>
    </row>
    <row r="195" spans="1:6" ht="89.25" x14ac:dyDescent="0.25">
      <c r="A195" s="39" t="s">
        <v>350</v>
      </c>
      <c r="B195" s="40" t="s">
        <v>390</v>
      </c>
      <c r="C195" s="41">
        <v>0</v>
      </c>
      <c r="D195" s="41">
        <v>0</v>
      </c>
      <c r="E195" s="42">
        <v>-222460.56</v>
      </c>
      <c r="F195" s="32" t="s">
        <v>241</v>
      </c>
    </row>
    <row r="196" spans="1:6" x14ac:dyDescent="0.25">
      <c r="A196" s="39"/>
      <c r="B196" s="40" t="s">
        <v>391</v>
      </c>
      <c r="C196" s="41">
        <v>0</v>
      </c>
      <c r="D196" s="41">
        <v>0</v>
      </c>
      <c r="E196" s="42">
        <v>-3848449.3</v>
      </c>
      <c r="F196" s="32" t="s">
        <v>241</v>
      </c>
    </row>
    <row r="197" spans="1:6" ht="38.25" x14ac:dyDescent="0.25">
      <c r="A197" s="39" t="s">
        <v>151</v>
      </c>
      <c r="B197" s="40" t="s">
        <v>59</v>
      </c>
      <c r="C197" s="41">
        <v>0</v>
      </c>
      <c r="D197" s="41">
        <v>0</v>
      </c>
      <c r="E197" s="42">
        <v>-4583010.8899999997</v>
      </c>
      <c r="F197" s="32" t="s">
        <v>241</v>
      </c>
    </row>
    <row r="198" spans="1:6" x14ac:dyDescent="0.25">
      <c r="A198" s="24" t="s">
        <v>11</v>
      </c>
      <c r="B198" s="37" t="s">
        <v>10</v>
      </c>
      <c r="C198" s="52">
        <v>3708531257.3099999</v>
      </c>
      <c r="D198" s="52">
        <v>4377089902.6700001</v>
      </c>
      <c r="E198" s="53">
        <v>4059018737.5300002</v>
      </c>
      <c r="F198" s="33">
        <f t="shared" si="2"/>
        <v>92.733273197199395</v>
      </c>
    </row>
    <row r="199" spans="1:6" x14ac:dyDescent="0.25">
      <c r="A199" s="43" t="s">
        <v>12</v>
      </c>
      <c r="B199" s="44" t="s">
        <v>10</v>
      </c>
      <c r="C199" s="34">
        <v>-75000000</v>
      </c>
      <c r="D199" s="45">
        <v>-104913959.44</v>
      </c>
      <c r="E199" s="45">
        <v>12971679.42</v>
      </c>
      <c r="F199" s="33">
        <f t="shared" si="2"/>
        <v>-12.364111972552582</v>
      </c>
    </row>
  </sheetData>
  <mergeCells count="5">
    <mergeCell ref="I8:J8"/>
    <mergeCell ref="A7:J7"/>
    <mergeCell ref="G8:H8"/>
    <mergeCell ref="A5:F5"/>
    <mergeCell ref="A6:F6"/>
  </mergeCells>
  <phoneticPr fontId="5" type="noConversion"/>
  <pageMargins left="0.86614173228346458" right="0.86614173228346458" top="0.59055118110236227" bottom="0.59055118110236227" header="0.39370078740157483" footer="0.15748031496062992"/>
  <pageSetup paperSize="9" scale="56"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s>
</MailMerge>
</file>

<file path=customXml/itemProps1.xml><?xml version="1.0" encoding="utf-8"?>
<ds:datastoreItem xmlns:ds="http://schemas.openxmlformats.org/officeDocument/2006/customXml" ds:itemID="{D6089F27-9C5C-478A-9FD4-4E15DB08544C}">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Документ</vt:lpstr>
      <vt:lpstr>Документ!Заголовки_для_печати</vt:lpstr>
      <vt:lpstr>Документ!Область_печати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Игорь Петров</dc:creator>
  <cp:lastModifiedBy>Марина Суслова</cp:lastModifiedBy>
  <cp:lastPrinted>2026-02-25T05:20:31Z</cp:lastPrinted>
  <dcterms:created xsi:type="dcterms:W3CDTF">2019-01-23T06:06:27Z</dcterms:created>
  <dcterms:modified xsi:type="dcterms:W3CDTF">2026-05-27T09:53:56Z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Вариант (новый от 09.07.2014 10_09_05)(6).xlsx</vt:lpwstr>
  </property>
  <property fmtid="{D5CDD505-2E9C-101B-9397-08002B2CF9AE}" pid="3" name="Название отчета">
    <vt:lpwstr>Вариант (новый от 09.07.2014 10_09_05)(6).xlsx</vt:lpwstr>
  </property>
  <property fmtid="{D5CDD505-2E9C-101B-9397-08002B2CF9AE}" pid="4" name="Версия клиента">
    <vt:lpwstr>18.4.12.11260</vt:lpwstr>
  </property>
  <property fmtid="{D5CDD505-2E9C-101B-9397-08002B2CF9AE}" pid="5" name="Версия базы">
    <vt:lpwstr>18.4.4444.1044915141</vt:lpwstr>
  </property>
  <property fmtid="{D5CDD505-2E9C-101B-9397-08002B2CF9AE}" pid="6" name="Тип сервера">
    <vt:lpwstr>MSSQL</vt:lpwstr>
  </property>
  <property fmtid="{D5CDD505-2E9C-101B-9397-08002B2CF9AE}" pid="7" name="Сервер">
    <vt:lpwstr>smartSQL1\Budget</vt:lpwstr>
  </property>
  <property fmtid="{D5CDD505-2E9C-101B-9397-08002B2CF9AE}" pid="8" name="База">
    <vt:lpwstr>ufk2018</vt:lpwstr>
  </property>
  <property fmtid="{D5CDD505-2E9C-101B-9397-08002B2CF9AE}" pid="9" name="Пользователь">
    <vt:lpwstr>admin1_29</vt:lpwstr>
  </property>
  <property fmtid="{D5CDD505-2E9C-101B-9397-08002B2CF9AE}" pid="10" name="Шаблон">
    <vt:lpwstr>SQR_INFO_ISP_BUDG_INC</vt:lpwstr>
  </property>
  <property fmtid="{D5CDD505-2E9C-101B-9397-08002B2CF9AE}" pid="11" name="Локальная база">
    <vt:lpwstr>используется</vt:lpwstr>
  </property>
</Properties>
</file>